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22545" windowHeight="10215" activeTab="1"/>
  </bookViews>
  <sheets>
    <sheet name="PermitSearchResults (8)" sheetId="9" r:id="rId1"/>
    <sheet name="Oxidation Catalyst" sheetId="8" r:id="rId2"/>
    <sheet name="Good Combustion and Clean Fuels" sheetId="7" r:id="rId3"/>
  </sheets>
  <calcPr calcId="152511"/>
</workbook>
</file>

<file path=xl/calcChain.xml><?xml version="1.0" encoding="utf-8"?>
<calcChain xmlns="http://schemas.openxmlformats.org/spreadsheetml/2006/main">
  <c r="AP102" i="9" l="1"/>
  <c r="AP101" i="9"/>
  <c r="AP100" i="9"/>
  <c r="AP99" i="9"/>
  <c r="AP98" i="9"/>
  <c r="AP24" i="7" l="1"/>
  <c r="AP23" i="7"/>
  <c r="AP22" i="7"/>
  <c r="AP21" i="7"/>
  <c r="AP20" i="7"/>
  <c r="AP85" i="8"/>
  <c r="AP84" i="8"/>
  <c r="AP83" i="8"/>
  <c r="AP82" i="8"/>
  <c r="AP81" i="8"/>
</calcChain>
</file>

<file path=xl/sharedStrings.xml><?xml version="1.0" encoding="utf-8"?>
<sst xmlns="http://schemas.openxmlformats.org/spreadsheetml/2006/main" count="7360" uniqueCount="1414">
  <si>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</si>
  <si>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</si>
  <si>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</si>
  <si>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</si>
  <si>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</si>
  <si>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</si>
  <si>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</si>
  <si>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</si>
  <si>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</si>
  <si>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</si>
  <si>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</si>
  <si>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</si>
  <si>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</si>
  <si>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</si>
  <si>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</si>
  <si>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</si>
  <si>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</si>
  <si>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</si>
  <si>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</si>
  <si>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</si>
  <si>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</si>
  <si>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</si>
  <si>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</si>
  <si>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</si>
  <si>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</si>
  <si>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</si>
  <si>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</si>
  <si>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</si>
  <si>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</si>
  <si>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</si>
  <si>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</si>
  <si>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</si>
  <si>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</si>
  <si>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</si>
  <si>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</si>
  <si>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</si>
  <si>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</si>
  <si>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</si>
  <si>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</si>
  <si>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</si>
  <si>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</si>
  <si>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</si>
  <si>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</si>
  <si>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</si>
  <si>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</si>
  <si>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</si>
  <si>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</si>
  <si>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</si>
  <si>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</si>
  <si>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</si>
  <si>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</si>
  <si>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</si>
  <si>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</si>
  <si>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</si>
  <si>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</si>
  <si>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</si>
  <si>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</si>
  <si>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</si>
  <si>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</si>
  <si>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</si>
  <si>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CA-1191</t>
  </si>
  <si>
    <t>VICTORVILLE 2 HYBRID POWER PROJECT</t>
  </si>
  <si>
    <t>CITY OF VICTORVILLE</t>
  </si>
  <si>
    <t>SAN BERNARDINO</t>
  </si>
  <si>
    <t>CA</t>
  </si>
  <si>
    <t>USA</t>
  </si>
  <si>
    <t>JOHN B. ROBERTS</t>
  </si>
  <si>
    <t>OT010</t>
  </si>
  <si>
    <t>EPA REGION IX</t>
  </si>
  <si>
    <t>MR. GERARDO RIOS</t>
  </si>
  <si>
    <t>(415)972-3974</t>
  </si>
  <si>
    <t>rios.gerardo@epa.gov</t>
  </si>
  <si>
    <t>SE 07-02</t>
  </si>
  <si>
    <t>06/13/2007 &amp;nbsp;ACT</t>
  </si>
  <si>
    <t>03/11/2010 &amp;nbsp;ACT</t>
  </si>
  <si>
    <t>A</t>
  </si>
  <si>
    <t>http://www.epa.gov/region9/air/permit/r9-permits-issued.html</t>
  </si>
  <si>
    <t>563 MW power plant comprised of a hybrid of natural gas-fired combined cycle generating equipment integrated with solar thermal components</t>
  </si>
  <si>
    <t>NATURAL GAS</t>
  </si>
  <si>
    <t>MW</t>
  </si>
  <si>
    <t>154 MW Combined Cycle Combustion Turbine Generator</t>
  </si>
  <si>
    <t>Unspecified</t>
  </si>
  <si>
    <t>LB/H</t>
  </si>
  <si>
    <t>BACT-PSD</t>
  </si>
  <si>
    <t>U</t>
  </si>
  <si>
    <t>N</t>
  </si>
  <si>
    <t>Carbon Monoxide</t>
  </si>
  <si>
    <t>(InOrganic Compounds)</t>
  </si>
  <si>
    <t>630-08-0</t>
  </si>
  <si>
    <t>OXIDATION CATALYST SYSTEM</t>
  </si>
  <si>
    <t>LB/EVENT</t>
  </si>
  <si>
    <t>COMBUSTION TURBINE #2 (NORMAL OPERATION, NO DUCT BURNING)</t>
  </si>
  <si>
    <t>P</t>
  </si>
  <si>
    <t>PPMVD</t>
  </si>
  <si>
    <t>@15% O2, 1-HR AVG (NO DUCT BURNING)</t>
  </si>
  <si>
    <t>1-HR AVG (NO DUCT BURNING)</t>
  </si>
  <si>
    <t>EPA/OAR Mthd 10</t>
  </si>
  <si>
    <t>COMBUSTION TURBINE #2 (NORMAL OPERATION, WITH DUCT BURNING)</t>
  </si>
  <si>
    <t>@15% O2, 1-HR AVG (W/ DUCT BURNING)</t>
  </si>
  <si>
    <t>1-HR AVG (W/ DUCT BURNING)</t>
  </si>
  <si>
    <t>MMBTU/H</t>
  </si>
  <si>
    <t>COMBUSTION TURBINE #1 (NORMAL OPERATION, NO DUCT BURNING)</t>
  </si>
  <si>
    <t>Natural Gas</t>
  </si>
  <si>
    <t>@15% O2, 1-HR AVG  (NO DUCT BURNING)</t>
  </si>
  <si>
    <t>COMBUSTION TURBINE #1 (NORMAL OPERATION, WITH DUCT BURNING)</t>
  </si>
  <si>
    <t>PPM</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</si>
  <si>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</si>
  <si>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</si>
  <si>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</si>
  <si>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</si>
  <si>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</si>
  <si>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</si>
  <si>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</si>
  <si>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</si>
  <si>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</si>
  <si>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</si>
  <si>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B</t>
  </si>
  <si>
    <t>@15% O2, 1-HR AVG</t>
  </si>
  <si>
    <t>1-HR AVG</t>
  </si>
  <si>
    <t>CO EMISSION LIMITS DURING 3-YR PERIOD IMMEDIATELY FOLLOWING COMMENCEMENT OF COMMERCIAL OPERATION: 2.0 PPMVD @15% O2 OR 8.35 LB/HR, 1-HR AVG (NO DUCT FIRING)</t>
  </si>
  <si>
    <t>@15% O2, 1-HR AVG (W/ DUCT FIRING)</t>
  </si>
  <si>
    <t>1-HR AVG (W/ DUCT FIRING)</t>
  </si>
  <si>
    <t>CA-1209</t>
  </si>
  <si>
    <t>HIGH DESERT POWER PROJECT</t>
  </si>
  <si>
    <t>HIGH DESERT POWER PROJECT LLC</t>
  </si>
  <si>
    <t>SAN BERNADINO</t>
  </si>
  <si>
    <t>JON BOYER</t>
  </si>
  <si>
    <t>SE 98-01</t>
  </si>
  <si>
    <t>09/25/2009 &amp;nbsp;ACT</t>
  </si>
  <si>
    <t>C</t>
  </si>
  <si>
    <t>http://www.epa.gov/region09/air/permit/r9-permits-issued.html</t>
  </si>
  <si>
    <t>720 MW NATURAL GAS FIRED POWER PLANT</t>
  </si>
  <si>
    <t>RBLC Management: There were many duplicate pollutant records  Editor repeated all emission limits for each of the 3 types of operation, Start-up, Normal, and Shutdown. Record was edited and duplicate records were deleted.  _x000D_
_x000D_
Original Note:_x000D_
PSD Permit amended to change the design of the power plant. These changes include a modification in the turbine configuration from 3x3x3 (i.e., three combustion turbines (CT), three heat recovery steam generators (HRSG), and three steam turbine generators (STG)) to a 3x3x1 configuration, reconfiguration of the cooling tower from three towers to one, addition of a diesel firewater pump engine, modification of the stack location, elevation, and diameter, and modification in the physical dimensions of the cooling tower, steam turbine, and HRSG structure. The terms and conditions included in the PSD permit issued February 15, 2001, and the modeling analyses on which the original determinations were based, remain valid and in effect.</t>
  </si>
  <si>
    <t>COMBUSTION TURBINE GENERATORS (NORMAL OPERATION)</t>
  </si>
  <si>
    <t>THREE (3) COMBUSTION TURBINE GENERATORS AT 190 MW EACH AND EQUIPPED WITH A 160 MMBTU/HR DUCT BURNER AND HRSG</t>
  </si>
  <si>
    <t>@15% O2, 24-HR AVG</t>
  </si>
  <si>
    <t>24-HR AVG</t>
  </si>
  <si>
    <t>CA-1211</t>
  </si>
  <si>
    <t>COLUSA GENERATING STATION</t>
  </si>
  <si>
    <t>PACIFIC GAS &amp; ELECTRIC COMPANY</t>
  </si>
  <si>
    <t>COLUSA</t>
  </si>
  <si>
    <t>STEVE ROYALL</t>
  </si>
  <si>
    <t>SAC 06-01</t>
  </si>
  <si>
    <t>01/07/2011 &amp;nbsp;ACT</t>
  </si>
  <si>
    <t>03/11/2011 &amp;nbsp;ACT</t>
  </si>
  <si>
    <t>660 MW NATURAL GAS FIRED POWER PLANT</t>
  </si>
  <si>
    <t>PSD Permit issued on 9/29/2008, amended on 3/19/2010 to revise startup and shutdown emission limits, and amended again on 3/11/2011 to incorporate technical corrections.</t>
  </si>
  <si>
    <t>TWO (2) NATURAL GAS FIRED TURBINES AT 172 MW EACH. BOTH TURBINES EQUIPPED WITH A 688 MMBTU/HR DUCT BURNER AND HRSG.</t>
  </si>
  <si>
    <t>3-HR AVG</t>
  </si>
  <si>
    <t>COMBUSTION TURBINES (NORMAL OPERATION)</t>
  </si>
  <si>
    <t>@15% O2, 3-HR ROLLING AVG</t>
  </si>
  <si>
    <t>3-HR ROLLING AVG</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</si>
  <si>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</si>
  <si>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</si>
  <si>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</si>
  <si>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</si>
  <si>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</si>
  <si>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</si>
  <si>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</si>
  <si>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</si>
  <si>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</si>
  <si>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</si>
  <si>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</si>
  <si>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2.0 PPMVD @15% O2, 1-HR AVG (NO DUCT BURNING) APPLIES DURING 3-YEAR DEMONSTRATION PERIOD</t>
  </si>
  <si>
    <t>T/YR</t>
  </si>
  <si>
    <t>12-MONTH ROLLING TOTAL</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</si>
  <si>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</si>
  <si>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</si>
  <si>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</si>
  <si>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</si>
  <si>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</si>
  <si>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</si>
  <si>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</si>
  <si>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</si>
  <si>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</si>
  <si>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</si>
  <si>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</si>
  <si>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</si>
  <si>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</si>
  <si>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</si>
  <si>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</si>
  <si>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</si>
  <si>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</si>
  <si>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</si>
  <si>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natural gas</t>
  </si>
  <si>
    <t>PPMVD AT 15% O2</t>
  </si>
  <si>
    <t>1-HR AVE</t>
  </si>
  <si>
    <t>30-DAY ROLLING AVE</t>
  </si>
  <si>
    <t>OPERATING PERMIT</t>
  </si>
  <si>
    <t>Four combined cycle combution turbines</t>
  </si>
  <si>
    <t>Three GE, LMS6000 PF, natural gas-fired, combined cycle CTG, rated at 373 MMBtu per hour each, based on HHV and one (1) HRSG each with no Duct Burners</t>
  </si>
  <si>
    <t>startup limit: 140.0 lb per event_x000D_
shutdown limit: 15.0 lb per event_x000D_
_x000D_
compliance is monitored with continuous emissions monitors</t>
  </si>
  <si>
    <t>MIDDLESEX</t>
  </si>
  <si>
    <t>CT</t>
  </si>
  <si>
    <t>CT001</t>
  </si>
  <si>
    <t>CONNECTICUT DEPT OF ENERGY &amp; ENVIRONMENTAL PROTECTION</t>
  </si>
  <si>
    <t>MR. GARY ROSE</t>
  </si>
  <si>
    <t>(860)424-3468</t>
  </si>
  <si>
    <t>gary.rose@ct.gov</t>
  </si>
  <si>
    <t>UNKNOWN</t>
  </si>
  <si>
    <t>Y</t>
  </si>
  <si>
    <t>PPM @ 15% O2</t>
  </si>
  <si>
    <t>PPMVD @ 15% O2</t>
  </si>
  <si>
    <t>CT-0157</t>
  </si>
  <si>
    <t>CPV TOWANTIC, LLC</t>
  </si>
  <si>
    <t>NEW HAVEN</t>
  </si>
  <si>
    <t>ANDREW  BAZINET</t>
  </si>
  <si>
    <t>781-848-3611</t>
  </si>
  <si>
    <t>ABAZINET@CPV.COM</t>
  </si>
  <si>
    <t>James Grillo james.grillo@ct.cov 860-424-3570</t>
  </si>
  <si>
    <t>144-0023</t>
  </si>
  <si>
    <t>09/24/2014 &amp;nbsp;ACT</t>
  </si>
  <si>
    <t>11/30/2015 &amp;nbsp;ACT</t>
  </si>
  <si>
    <t>805 MW Combined Cycle Power Plant</t>
  </si>
  <si>
    <t>Combined Cycle Power Plant</t>
  </si>
  <si>
    <t>MMBtu/12 months</t>
  </si>
  <si>
    <t>Emission 1: turbine w/o duct firing_x000D_
Emission 2: turbine w/  duct firing</t>
  </si>
  <si>
    <t>PPMVD @15% O2</t>
  </si>
  <si>
    <t>1 HR BLOCK</t>
  </si>
  <si>
    <t>Oxidation Catalyst</t>
  </si>
  <si>
    <t>CT-0158</t>
  </si>
  <si>
    <t>James Grillo; james.grillo@ct.gov; 860-424-3570</t>
  </si>
  <si>
    <t>144-0024</t>
  </si>
  <si>
    <t>805 MW Combined Cycle Plant</t>
  </si>
  <si>
    <t>MMBtu/yr</t>
  </si>
  <si>
    <t>Emission 1: turbine w/o duct firing _x000D_
Emission 2: turbine w/ duct firing</t>
  </si>
  <si>
    <t>CT-0161</t>
  </si>
  <si>
    <t>KILLINGLY ENERGY CENTER</t>
  </si>
  <si>
    <t>NTE CONNECTICUT, LLC</t>
  </si>
  <si>
    <t>WINDHAM</t>
  </si>
  <si>
    <t>MARK  MIRABITO</t>
  </si>
  <si>
    <t>904-687-1857</t>
  </si>
  <si>
    <t>MMIRABITO@NTEENERGY.COM</t>
  </si>
  <si>
    <t>James Grillo 860-424-3570</t>
  </si>
  <si>
    <t>089-0107</t>
  </si>
  <si>
    <t>Not Found</t>
  </si>
  <si>
    <t>05/31/2016 &amp;nbsp;ACT</t>
  </si>
  <si>
    <t>06/30/2017 &amp;nbsp;ACT</t>
  </si>
  <si>
    <t>550 MW Combined Cycle Plant</t>
  </si>
  <si>
    <t>Natural Gas w/o Duct Firing</t>
  </si>
  <si>
    <t>MMBtu/hr</t>
  </si>
  <si>
    <t>Throughput is for turbine only</t>
  </si>
  <si>
    <t>1 HOUR BLOCK</t>
  </si>
  <si>
    <t>OPERATING PERMIT , SIP</t>
  </si>
  <si>
    <t>N/A</t>
  </si>
  <si>
    <t>TON/YR</t>
  </si>
  <si>
    <t>FL-0303</t>
  </si>
  <si>
    <t>FPL WEST COUNTY ENERGY CENTER UNIT 3</t>
  </si>
  <si>
    <t>FLORIDA POWER AND LIGHT COMPANY (FP&amp;L)</t>
  </si>
  <si>
    <t>PALM BEACH COUNTY</t>
  </si>
  <si>
    <t>FL</t>
  </si>
  <si>
    <t>RANDALL R. LABAUVE</t>
  </si>
  <si>
    <t>FL001</t>
  </si>
  <si>
    <t>FLORIDA DEPT. OF ENVIRONMENTAL PROTECTION</t>
  </si>
  <si>
    <t>MR. DAVID READ</t>
  </si>
  <si>
    <t>(850) 717-9000</t>
  </si>
  <si>
    <t>David.Read@dep.state.fl.us</t>
  </si>
  <si>
    <t>AL LINERO, P.E. ADMINISTRATOR SPECIAL PROJECT SECTION BUREAU OF AIR REGULATION</t>
  </si>
  <si>
    <t>0990646-002-AC (PSD-FL-396)</t>
  </si>
  <si>
    <t>12/06/2007 &amp;nbsp;ACT</t>
  </si>
  <si>
    <t>07/30/2008 &amp;nbsp;ACT</t>
  </si>
  <si>
    <t>THE FP&amp;amp;L WEST COUNTY ENERGY CENTER (WCEC) WAS PREVIOUSLY APPROVED FOR CONSTRUCTION AS A NOMINAL 2,500 MEGAWATT (MW) GREENFIELD POWER PLANT.  THE PREVIOUSLY APPROVED CONSTRUCTION UNDERWAY (PHASE I) IS FOR TWO NOMINAL 1,250 MW GAS-FIRED COMBINED CYCLE UNITS (UNITS 1 AND 2) THAT WILL USE ULTRALOW SULFUR DIESEL (ULSD) FUEL OIL (FO) AS BACKUP FUEL.  
PHASE 2:  UNITS 1 AND 2 WILL EACH CONSIST OF:  THREE NOMINAL 250 MEGAWATT (MW) MODEL 501G COMBUSTION TURBINE-ELECTRICAL GENERATORS (CTG) WITH EVAPORATIVE INLET COOLING SYSTEMS; THREE SUPPLEMENTARY-FIRED HEAT RECOVERY STEAM GENERATORS (HRSG) WITH SELECTIVE CATALYTIC REDUCTION (SCR) REACTORS; ONE NOMINAL 428 MMBTU/HOUR (LOWER HEATING VALUE - LHV) GAS-FIRED DUCT BURNER (DB) LOCATED WITHIN EACH OF THE THREE HRSG; THREE 149 FEET EXHAUST STACKS; ONE 26 CELL MECHANICAL DRAFT COOLING TOWER; AND A COMMON NOMINAL 500 MW STEAM-ELECTRICAL GENERATOR (STG).  
PREVIOUSLY APPROVED ANCILLARY EQUIPMENT INCLUDES: FOUR EMERGENCY GENERATORS; TWO NATURAL GAS FIRED FUEL HEATERS; ONE EMERGENCY DIESEL FIRED PUMP; TWO DIESEL FUEL STORAGE TANKS; TWO AUXILIARY STEAM BOILERS; AND OTHER ASSOCIATED SUPPORT EQUIPMENT.  
THIS PERMIT AUTHORIZES CONSTRUCTION OF ANOTHER 1,250 MW GAS-FIRED COMBINED CYCLE UNIT (UNIT 3) IDENTICAL TO THE DESCRIPTION GIVEN ABOVE FOR UNITS 1 AND 2.  ADDITIONAL ANCILLARY EQUIPMENT FOR UNIT 3 WILL INCLUDE TWO EMERGENCY GENERATORS, TWO NATURAL GAS FIRED FUEL HEATERS AND ASSOCIATED EQUIPMENT.  UNIT 3 WILL USE SOME OF THE INFRASTRUCTURE AND ANCILLARY EQUIPMENT ALREADY UNDER CONSTRUCTION INCLUDING THE DIESEL STORAGE TANKS AND AUXILIARY BOILERS.</t>
  </si>
  <si>
    <t>COMBINED CYCLE UNIT 3 WILL CONSIST OF:  THREE NOMINAL 250 MEGAWATT (MW) Â¿GÂ¿ CLASS COMBUSTION TURBINE-ELECTRICAL GENERATORS (CTG) EVAPORATIVE INLET COOLING SYSTEMS; THREE SUPPLEMENTARY-FIRED HEAT RECOVERY STEAM GENERATORS (HRSG) WITH SELECTIVE CATALYTIC REDUCTION (SCR) REACTORS AND A NOMINAL 428 MMBTU/HOUR (LOWER HEATING VALUE Â¿ LHV) GAS-FIRED DB; THREE 149 FOOT EXHAUST STACKS; ONE 26-CELL MECHANICAL DRAFT COOLING TOWER; AND A COMMON NOMINAL 500 MW STEAM-ELECTRICAL GENERATOR.</t>
  </si>
  <si>
    <t>THREE NOMINAL 250 MW CTG (EACH) WITH SUPPLEMENTARY-FIRED HRSG</t>
  </si>
  <si>
    <t>FUEL	HEAT INPUT RATE (LHV): OIL	2,117 MMBTU/H_x000D_
COMBINED CYCLE UNIT 3 WILL CONSIST OF:  THREE NOMINAL 250 MW COMBUSTION TURBINE-ELECTRICAL GENERATORS (CTG) WITH EVAPORATIVE INLET COOLING SYSTEMS; THREE SUPPLEMENTARY-FIRED HEAT RECOVERY STEAM GENERATORS (HRSG) WITH SELECTIVE CATALYTIC REDUCTION (SCR) REACTORS AND A COMMON NOMINAL 500 MW STEAM-ELECTRICAL GENERATOR.</t>
  </si>
  <si>
    <t>PPMVD (GAS)</t>
  </si>
  <si>
    <t>NSPS</t>
  </si>
  <si>
    <t>PPMVD (OIL)</t>
  </si>
  <si>
    <t>GOOD COMBUSTION</t>
  </si>
  <si>
    <t>12-MONTH</t>
  </si>
  <si>
    <t>24-HOUR</t>
  </si>
  <si>
    <t>COMPLIANCE WITH THE CONTINUOUS 24-HOUR CO STANDARDS SHALL BE DEMONSTRATED BASED ON DATA COLLECTED BY THE REQUIRED CEMS.  THE INITIAL AND ANNUAL EPA METHOD 10 TESTS ASSOCIATED WITH THE CERTIFICATION OF THE CEMS INSTRUMENTS SHALL ALSO BE USED TO DEMONSTRATE COMPLIANCE WITH THE INDIVIDUAL STANDARDS FOR NATURAL GAS, FO, AND BASIC DB MODE.  THE STACKS TEST LIMITS APPLY ONLY AT HIGH LOAD (90-100% OF THE CTG CAPACITY).</t>
  </si>
  <si>
    <t>NSPS , NESHAP</t>
  </si>
  <si>
    <t>FL-0304</t>
  </si>
  <si>
    <t>CANE ISLAND POWER PARK</t>
  </si>
  <si>
    <t>FLORIDA MUNICIPAL POWER AGENCY (FMPA</t>
  </si>
  <si>
    <t>OSCEOLA</t>
  </si>
  <si>
    <t>ROGER FONTES</t>
  </si>
  <si>
    <t>ROGER.FONTES@FMPA.COM</t>
  </si>
  <si>
    <t>ALVARO LINERO, PE. SPECIAL PROJECT SECTION ADMINISTRATOR BUREAU OF AIR REGULATION</t>
  </si>
  <si>
    <t>PSD-FL-400 (0970043-014-AC)</t>
  </si>
  <si>
    <t>04/01/2008 &amp;nbsp;ACT</t>
  </si>
  <si>
    <t>09/08/2008 &amp;nbsp;ACT</t>
  </si>
  <si>
    <t>FMPA AND THE KISSIMMEE UTILITIES AUTHORITY (KUA) JOINTLY OWN THE CIPP, WHICH IS LOCATED IN OSCEOLA COUNTY AT 6075 OLD TAMPA HIGHWAY, INTERCESSION CITY, FLORIDA.  THE CIPP PRESENTLY CONSISTS OF ONE 40 MEGAWATT (MW) SIMPLE CYCLE COMBUSTION TURBINE (UNIT 1), A 120 MW COMBINED CYCLE UNIT INCLUDING A HEAT RECOVERY STEAM GENERATOR (HRSG) (UNIT 2) AND A 250 MW COMBINED CYCLE UNIT (UNIT 3).  THE THREE EXISTING UNITS FIRE NATURAL GAS AS THE PRIMARY FUEL, WITH DISTILLATE FUEL AS BACKUP.
THE NEW UNIT WILL BE A NATURAL GAS 300 MW COMBINED CYCLE UNIT  AND ASSOCIATED EQUIPMENT.</t>
  </si>
  <si>
    <t>THE PROJECT WILL BE A Â¿ONE-ON-ONEÂ¿ 300 MW NATURAL GAS-FUELED COMBINED CYCLE UNIT (CIPP UNIT 4) AND ASSOCIATED AUXILIARY EQUIPMENT.  UNIT 4 AND ASSOCIATED AUXILIARY EQUIPMENT WILL CONSIST OF: _x000D_
Â¿ A NOMINAL 150 MW GAS-FUELED GENERAL ELECTRIC 7241 FA CTG;_x000D_
Â¿ A SUPPLEMENTARY-FIRED HRSG WITH NATURAL GAS FUELED DUCT BURNERS (DB); _x000D_
Â¿ A NOMINAL 150 MW STG;_x000D_
Â¿ A NOMINAL 160-FOOT STACK;_x000D_
Â¿ AN EMERGENCY DIESEL ENGINE FIRE PUMP AND SMALL ULTRALOW SULFUR DIESEL (ULSD) FUEL OIL (FO)STORAGE TANK;_x000D_
Â¿ A NOMINAL 750 KILOWATTS (KW) SAFE SHUTDOWN DIESEL GENERATOR WITH A ULSD FO STORAGE TANK; AND_x000D_
Â¿ A MECHANICAL DRAFT COOLING TOWER WITH DRIFT ELIMINATORS.</t>
  </si>
  <si>
    <t>300 MW COMBINED CYCLE COMBUSTION TURBINE</t>
  </si>
  <si>
    <t>24-HR</t>
  </si>
  <si>
    <t>GOOD COMBUSTION PRACTICES</t>
  </si>
  <si>
    <t>CONTINOUS EMISSION MONITOR TO DETERMINE CONTINUOUS COMPLIANCE.</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</si>
  <si>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</si>
  <si>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</si>
  <si>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</si>
  <si>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</si>
  <si>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</si>
  <si>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</si>
  <si>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</si>
  <si>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</si>
  <si>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</si>
  <si>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</si>
  <si>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</si>
  <si>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</si>
  <si>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</si>
  <si>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</si>
  <si>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</si>
  <si>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Natural gas</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</si>
  <si>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</si>
  <si>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</si>
  <si>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PPMVD@15% O2</t>
  </si>
  <si>
    <t>3-HR AVERAGE, NATURAL GAS OPERATION</t>
  </si>
  <si>
    <t>3-HR AVERAGE, ULSD OPERATION</t>
  </si>
  <si>
    <t>No CEMS required. Also subject to limits of 7.1 ppmvd @15% O2 for gas and 13.6 ppmvd@15%O2 for ULSD, at low loads. The lowest loads at which the facility can demonstrate compliance with these low-load limits determines the minimum permitted operating load for the CT. _x000D_
Compliance by stack test.</t>
  </si>
  <si>
    <t>PPMVD@15%O2</t>
  </si>
  <si>
    <t>*FL-0363</t>
  </si>
  <si>
    <t>DANIA BEACH ENERGY CENTER</t>
  </si>
  <si>
    <t>FLORIDA POWER AND LIGHT COMPANY</t>
  </si>
  <si>
    <t>BROWARD</t>
  </si>
  <si>
    <t>561-691-2894</t>
  </si>
  <si>
    <t>0110037-017-AC</t>
  </si>
  <si>
    <t>07/27/2017 &amp;nbsp;ACT</t>
  </si>
  <si>
    <t>12/04/2017 &amp;nbsp;ACT</t>
  </si>
  <si>
    <t>https://arm-permit2k.dep.state.fl.us/nontv/0110037.017.AC.F.ZIP</t>
  </si>
  <si>
    <t>1200 megawatt 2-on-1 combined cycle facility, natural gas-fired, with limited ULSD use. GE 7HA turbines</t>
  </si>
  <si>
    <t>Technical evaluation available at_x000D_
https://arm-permit2k.dep.state.fl.us/nontv/0110037.017.AC.D.ZIP</t>
  </si>
  <si>
    <t>2-on-1 combined cycle unit (GE 7HA)</t>
  </si>
  <si>
    <t>Two nominal 430 MW combustion turbines, coupled to a steam turbine generator</t>
  </si>
  <si>
    <t>AT LOADS &gt; 90%</t>
  </si>
  <si>
    <t>FOR LOADS &lt; 90%</t>
  </si>
  <si>
    <t>For oil, limit is 10.0 ppmvd @ 15% O2 for loads &gt; 90%, and 14.6 ppmvd@15% O2 for loads &lt; 90%. Compliance by annual stack test.</t>
  </si>
  <si>
    <t>NSPS , MACT</t>
  </si>
  <si>
    <t>GA-0127</t>
  </si>
  <si>
    <t>PLANT MCDONOUGH COMBINED CYCLE</t>
  </si>
  <si>
    <t>SOUTHERN COMPANY/GEORGIA POWER</t>
  </si>
  <si>
    <t>COBB</t>
  </si>
  <si>
    <t>GA</t>
  </si>
  <si>
    <t>GA001</t>
  </si>
  <si>
    <t>GEORGIA DEPARTMENT OF NATURAL RESOURCES</t>
  </si>
  <si>
    <t>MR. ERIC CORNWELL</t>
  </si>
  <si>
    <t>(404) 363-7020</t>
  </si>
  <si>
    <t>Eric.Cornwell@dnr.state.ga.us</t>
  </si>
  <si>
    <t>JOHN YNTEMA 404-363-7117 JOHN.YNTEMA@DNR.STATE.GA.US</t>
  </si>
  <si>
    <t>4911-067-0003-V-02-2</t>
  </si>
  <si>
    <t>03/08/2007 &amp;nbsp;ACT</t>
  </si>
  <si>
    <t>01/07/2008 &amp;nbsp;ACT</t>
  </si>
  <si>
    <t>THREE NATURAL GAS FIRED COMBINED CYCLE POWER BLOCKS.  EACH BLOCK CONSISTS OF TWO COMBUSTION TURBINES, TWO HEAT RECOVERY STEAM GENERATORS WITH DUCT BURNERS AND A STEAM TURBINE.  TWO TURBINES WILL BE CAPABLE OF FIRING ULTRA LOW SULFUR DIESEL AS BACKUP FUEL.   EACH COMBINED-CYCLE BLOCK WILL HAVE OUTPUT OF 840 MW.  TURBINES ARE REPLACING TWO COAL-FIRED UTILITY BOILERS</t>
  </si>
  <si>
    <t>COMBINED CYCLE COMBUSTION TURBINE</t>
  </si>
  <si>
    <t>OXIDATION CATALYST</t>
  </si>
  <si>
    <t>3-HOUR</t>
  </si>
  <si>
    <t>6 TURBINES, 254 MW EACH (NOT INCLUDING STEAM RECOVERY), LIMITS ARE FOR EACH TURBINE (MITSUBISHI MODEL M501G).  BACKUP FUEL FOR TWO TURBINES IS ULTRA-LOW SULFUR FUEL OIL</t>
  </si>
  <si>
    <t>FUEL OIL HAS OWN LAER LIMITS FOR CO AND VOC</t>
  </si>
  <si>
    <t>GA-0138</t>
  </si>
  <si>
    <t>LIVE OAKS POWER PLANT</t>
  </si>
  <si>
    <t>LIVE OAKS COMPANY, LLC</t>
  </si>
  <si>
    <t>GLYNN</t>
  </si>
  <si>
    <t>BURT WALLACE</t>
  </si>
  <si>
    <t>478 943-2331</t>
  </si>
  <si>
    <t>BURT_1@BELLSOUTH.NET</t>
  </si>
  <si>
    <t>4911-127-0075-P-02-0</t>
  </si>
  <si>
    <t>11/19/2008 &amp;nbsp;ACT</t>
  </si>
  <si>
    <t>04/08/2010 &amp;nbsp;ACT</t>
  </si>
  <si>
    <t>LIVE OAKS POWER PLANT PROPOSED FACILITY WILL OPERATE AS A FULLY DISPATCHABLE ELECTRIC GENERATING FACILITY.  THE COMBINED CYCLE SYSTEM WILL UTILIZE TWO COMBUSTION TURBINES AND ONE STEAM TURBINE, CONFIGURED IN A TWO-ON-ONE ARRANGEMENT. THE HEAT CONTENT OF THE EXHAUST GASSES WIL BE RECOVERED BY A HEAT RECOVERY STEAM GENERATOR (HRSG), AND USED TO DRIVE A STEAM TURBINE. DURING PEAK LOADS A DUCT BURNER IN THE HRSG CAN BE FIRED TO AD ADDITIONAL HEAT ENERGY TO THE GAS TURBINE EXHAUST, INCREASING THE PRODUCTION OF STEAM SENT TO THE STEAM TURBINE. THE COMBUSTION TURBINES (CTs) SELECTED ARE SIEMENS MODEL SGT6-5000F. EACH COMBUSTION TURBINE WILL GENERATE 200 MW OF ELECTRIC POWER. THE GROSS ELECTRICAL CAPACITY OF THE COMBINED CYCLE FACILITY FIRING NATURAL GAS WILL THEN BE 600 MW.</t>
  </si>
  <si>
    <t>PM10 74.3(+) EMISSIONS (T/YR)</t>
  </si>
  <si>
    <t>COMBINED CYCLE COMBUSTION TURBINE - ELECTRIC GENERATING PLANT</t>
  </si>
  <si>
    <t>PPM@15%02</t>
  </si>
  <si>
    <t>3 HOUR AVERAGE WO/O DUCT FIRING/CONDITIO</t>
  </si>
  <si>
    <t>3 HOUR AVERAGE W/DUCT FIRING/CONDITION 2</t>
  </si>
  <si>
    <t>12 CONSECUTVE MONTH AVERAGE/CONDITION 2.</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</si>
  <si>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</si>
  <si>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</si>
  <si>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</si>
  <si>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</si>
  <si>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</si>
  <si>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</si>
  <si>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</si>
  <si>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</si>
  <si>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</si>
  <si>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</si>
  <si>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</si>
  <si>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</si>
  <si>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</si>
  <si>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</si>
  <si>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</si>
  <si>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</si>
  <si>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</si>
  <si>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</si>
  <si>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</si>
  <si>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</si>
  <si>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</si>
  <si>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</si>
  <si>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30-DAY ROLLING AVG. @15% O2</t>
  </si>
  <si>
    <t>TONS</t>
  </si>
  <si>
    <t>Combustion turbine #2 -combined cycle</t>
  </si>
  <si>
    <t>30-DAY ROLLING AVERAGE</t>
  </si>
  <si>
    <t>552.4 ton/yr limit includes startup, shutdown and malfunction</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</si>
  <si>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</si>
  <si>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</si>
  <si>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</si>
  <si>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</si>
  <si>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</si>
  <si>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</si>
  <si>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</si>
  <si>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</si>
  <si>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</si>
  <si>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</si>
  <si>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</si>
  <si>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</si>
  <si>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</si>
  <si>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</si>
  <si>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</si>
  <si>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COMBUSTION TURBINE, COMBINED CYCLE W/ DUCT BURNER</t>
  </si>
  <si>
    <t>NATURAL GAS (ONLY)</t>
  </si>
  <si>
    <t>SIEMENS SGT6-5000F COMBUSTION TURBINE (NGCT, CCGT) FOR ELECTRICAL GENERATION, NOMINAL 269 MW AND 2.1466 MMSCF/HR</t>
  </si>
  <si>
    <t>3-HR ROLLING / 15% O2</t>
  </si>
  <si>
    <t>LIMITS APPLY TO COMBUSTION TURBINE AND DUCT BURNER COMBINED EMISSIONS._x000D_
SECONDARY LIMIT APPLIES DURING STARTUP, SHUTDOWN, AND LOW-LOAD EVENTS (SU/SD/LL).</t>
  </si>
  <si>
    <t>3-HR ROLLING / 15% O2 DURING LL</t>
  </si>
  <si>
    <t>1-HR / 15% O2 DURING SU/SD</t>
  </si>
  <si>
    <t>HOURLY AVERAGE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</si>
  <si>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</si>
  <si>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</si>
  <si>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</si>
  <si>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</si>
  <si>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</si>
  <si>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</si>
  <si>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</si>
  <si>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</si>
  <si>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</si>
  <si>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</si>
  <si>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</si>
  <si>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</si>
  <si>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</si>
  <si>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</si>
  <si>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</si>
  <si>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</si>
  <si>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</si>
  <si>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</si>
  <si>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</si>
  <si>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3 HOURS</t>
  </si>
  <si>
    <t>LIMIT ONE IS USED WITH CONDITIONS AT 15% O2 WITH USING DUCT BURNERS.</t>
  </si>
  <si>
    <t>LB</t>
  </si>
  <si>
    <t>LA</t>
  </si>
  <si>
    <t>LA001</t>
  </si>
  <si>
    <t>LOUISIANA DEPARTMENT OF ENV QUALITY</t>
  </si>
  <si>
    <t>MR. BRYAN D. JOHNSTON</t>
  </si>
  <si>
    <t>(225)219-3450</t>
  </si>
  <si>
    <t>BRYAN.JOHNSTON@LA.GOV</t>
  </si>
  <si>
    <t>ANNUAL AVERAGE</t>
  </si>
  <si>
    <t>LA-0254</t>
  </si>
  <si>
    <t>NINEMILE POINT ELECTRIC GENERATING PLANT</t>
  </si>
  <si>
    <t>ENTERGY LOUISIANA LLC</t>
  </si>
  <si>
    <t>JEFFERSON</t>
  </si>
  <si>
    <t>CHRISTEE HERBERT</t>
  </si>
  <si>
    <t>(504) 576-5699</t>
  </si>
  <si>
    <t>CHERBER@ENTERGY.COM</t>
  </si>
  <si>
    <t>PERMIT WRITER: CHRIS SMITH, (225) 219-3417</t>
  </si>
  <si>
    <t>PSD-LA-752</t>
  </si>
  <si>
    <t>09/14/2010 &amp;nbsp;ACT</t>
  </si>
  <si>
    <t>08/16/2011 &amp;nbsp;ACT</t>
  </si>
  <si>
    <t>1827 MW POWER PLANT (PRE-PROJECT).  NATURAL GAS IS PRIMARY FUEL; NO. 2 &amp;amp; NO. 4 FUEL OIL ARE SECONDARY FUELS.
PROJECT INVOLVES DECOMMISSIONING OF 2 BOILERS AND THE CONSTRUCTION OF 2 COMBINED CYCLE GAS TURBINES WITH DUCT BURNERS, A NATURAL GAS-FIRED AUXILIARY BOILER, A DIESEL GENERATOR, 2 COOLING TOWERS, A FUEL OIL STORAGE TANK, A DIESEL-FIRED FIREWASTER PUMP, AND AN ANHYDROUS AMMONIA TANK.  FUELS FOR THE TURBINES INCLUDE NATURAL GAS, NO. 2 FUEL OIL, AND ULTRA LOW SULFUR DIESEL.</t>
  </si>
  <si>
    <t>APPLICATION ACCEPTED RECEIVED DATE = DATE OF ADMINISTRATIVE COMPLETENESS_x000D_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</si>
  <si>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COMBINED CYCLE TURBINE GENERATORS (UNITS 6A &amp;amp; 6B)</t>
  </si>
  <si>
    <t>TURBINES ALSO PERMITTED TO BURN NO. 2 FUEL OIL AND ULTRA LOW SULFUR DIESEL._x000D_
_x000D_
FUEL OIL USE IS LIMITED TO 1000 HOURS PER YEAR.</t>
  </si>
  <si>
    <t>OXIDATION CATALYST AND GOOD COMBUSTION PRACTICES</t>
  </si>
  <si>
    <t>CO MONITORED USING CEMS._x000D_
_x000D_
3 PPMVD @ 15% O2 LIMIT APPLIES WHEN OPERATING W/ AND W/O THE DUCT BURNER AND WHEN FIRING FUEL OIL._x000D_
_x000D_
STARTUP/SHUTDOWN: PROGRESS THROUGH THE SU/SD EVENT AS QUICKLY AS POSSIBLE WHILE FOLLOWING THE MANUFACTURER'S RECOMMENDED PROCEDURES.  SU/SD OPERATIONS LIMITED TO 1302 HR/YR._x000D_
_x000D_
BACT FOR GREENHOUSE GASES (CO2E) FROM THE COMBINED CYCLE TURBINE GENERATORS (UNITS 6A &amp; 6B) IS OPERATING PROPERLY AND PERFORMING NECESSARY ROUTINE MAINTENANCE, REPAIR, AND REPLACEMENT TO MAINTAIN THE GROSS HEAT RATE AT OR BELOW 7630 BTU/KW-HR (HHV) (ANNUAL AVERAGE).</t>
  </si>
  <si>
    <t>CAMERON</t>
  </si>
  <si>
    <t>hp</t>
  </si>
  <si>
    <t>PPMV</t>
  </si>
  <si>
    <t>Good combustion practices</t>
  </si>
  <si>
    <t>ESSEX</t>
  </si>
  <si>
    <t>oxidation catalyst</t>
  </si>
  <si>
    <t>Oxidation catalyst</t>
  </si>
  <si>
    <t>MD-0041</t>
  </si>
  <si>
    <t>CPV ST. CHARLES</t>
  </si>
  <si>
    <t>CPV MARYLAND, LLC</t>
  </si>
  <si>
    <t>CHARLES</t>
  </si>
  <si>
    <t>MD</t>
  </si>
  <si>
    <t>DONALD ATWOOD</t>
  </si>
  <si>
    <t>DATWOOD@CPV.COM</t>
  </si>
  <si>
    <t>MD001</t>
  </si>
  <si>
    <t>MARYLAND DEPARTMENT OF THE ENVIRONMENT</t>
  </si>
  <si>
    <t>MR. WILLIAM PAUL</t>
  </si>
  <si>
    <t>(410)537-3276</t>
  </si>
  <si>
    <t>bpaul@mde.state.md.us</t>
  </si>
  <si>
    <t>WILLAIM PAUL 410-537-3276 BILL.PAUL@MARYLAND.GOV</t>
  </si>
  <si>
    <t>PSC CASE NO. 9280</t>
  </si>
  <si>
    <t>04/23/2014 &amp;nbsp;ACT</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</si>
  <si>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</si>
  <si>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</si>
  <si>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2 COMBINED-CYCLE COMBUSTION TURBINES</t>
  </si>
  <si>
    <t>MEGAWATT</t>
  </si>
  <si>
    <t>TWO GENERAL ELECTRIC (GE) F-CLASS ADVANCED COMBINED CYCLE COMBUSTION TURBINES (CTS) WITH A NOMINAL GENERATING CAPACITY OF 725 MW, COUPLED WITH A HEAT RECOVERY STEAM GENERATOR (HRSG) EQUIPPED WITH DUCT  BURNERS, DRY LOW-NOX BURNERS, SCR, OXIDATION CATALYST</t>
  </si>
  <si>
    <t>3-HOUR BLOCK AVERAGE</t>
  </si>
  <si>
    <t>3-HOUR BLOCK AVERAGE, EXCLUDING SU/SD</t>
  </si>
  <si>
    <t>CEM</t>
  </si>
  <si>
    <t>EMISSION #1 IS WITH AND WITHOUT DUCT FIRING_x000D_
EMISSION #2 APPLIES TO EACH STARTUP/SHUTDOWN EVENT</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</si>
  <si>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</si>
  <si>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</si>
  <si>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</si>
  <si>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</si>
  <si>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</si>
  <si>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</si>
  <si>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</si>
  <si>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</si>
  <si>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</si>
  <si>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</si>
  <si>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</si>
  <si>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FOR ALL STARTUPS</t>
  </si>
  <si>
    <t>2 COMBINED CYCLE COMBUSTION TURBINES, WITHOUT DUCT FIRING</t>
  </si>
  <si>
    <t>818 LB/EVENT FOR SHUTDOWNS. STARTUP AND SHUTDOWN LIMITS ARE TOTAL FOR BOTH CTS COMBINED</t>
  </si>
  <si>
    <t>MD-0045</t>
  </si>
  <si>
    <t>MATTAWOMAN ENERGY CENTER</t>
  </si>
  <si>
    <t>MATTAWOMAN ENERGY, LLC</t>
  </si>
  <si>
    <t>PRINCE GEORGE'S</t>
  </si>
  <si>
    <t>STEVEN TESSEM</t>
  </si>
  <si>
    <t>SYSNULL</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</si>
  <si>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</si>
  <si>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</si>
  <si>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</si>
  <si>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</si>
  <si>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</si>
  <si>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</si>
  <si>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</si>
  <si>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</si>
  <si>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</si>
  <si>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3-HOUR BLOCK AVERAGE (EXCLUDING SU/SD)</t>
  </si>
  <si>
    <t>WITH AND WITHOUT DUCT FIRING, EXCLUDING SU/SD</t>
  </si>
  <si>
    <t>OTHER</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</si>
  <si>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</si>
  <si>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</si>
  <si>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</si>
  <si>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</si>
  <si>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</si>
  <si>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</si>
  <si>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</si>
  <si>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</si>
  <si>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</si>
  <si>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</si>
  <si>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GAS._x000D_
_x000D_
HEAT INPUT LIMITED TO 6,802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KEYS TO SUBMIT A MAINTENANCE PLAN TO MDE-ARMA WHICH SPECIFIES THE ACTIONS KEYS PLANS TO TAKE IN ORDER TO ACHIEVE THE HEAT RATE LIMIT. THE PLAN SHALL INCLUDE A TIMEFRAME THAT THE HEAT RATE LIMIT WILL BE MET NOT TO EXCEED 60 DAYS UNLESS AGREED TO BY MDE-ARMA.</t>
  </si>
  <si>
    <t>WITH AND WITHOUT DUCT FIRING, EXCEPT DURING PERIODS OF STARTUP/SHUTDOWN</t>
  </si>
  <si>
    <t>MI</t>
  </si>
  <si>
    <t>MI001</t>
  </si>
  <si>
    <t>MICHIGAN DEPT OF ENVIRONMENTAL QUALITY</t>
  </si>
  <si>
    <t>MS. CINDY SMITH</t>
  </si>
  <si>
    <t>(517)284-6802</t>
  </si>
  <si>
    <t>SMITHC17@MICHIGAN.GOV</t>
  </si>
  <si>
    <t>05/27/2011 &amp;nbsp;ACT</t>
  </si>
  <si>
    <t>D</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</si>
  <si>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</si>
  <si>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</si>
  <si>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</si>
  <si>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</si>
  <si>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</si>
  <si>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</si>
  <si>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</si>
  <si>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</si>
  <si>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</si>
  <si>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</si>
  <si>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</si>
  <si>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</si>
  <si>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</si>
  <si>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</si>
  <si>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EACH CTG; 24-H ROLLING AVG.</t>
  </si>
  <si>
    <t>NSPS , SIP</t>
  </si>
  <si>
    <t>SIP</t>
  </si>
  <si>
    <t>Emission limit 1 is 9.0 ppmv dry at 15% oxygen on a 24-hour rolling average as determined each hour the turbine operates; except during startup/shutdown.  The limit applies to each unit._x000D_
_x000D_
Emission limit 2 is 43.9 LB/H based on a 24-hour rolling average as determined each hour the turbine operates; except during startup/shutdown.  The limit is for each unit._x000D_
_x000D_
The cost information was estimated for a catalytic oxidation system (COS)_x000D_
CO = $10,600/ton_x000D_
CO+VOC = $8,948/ton</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</si>
  <si>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</si>
  <si>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</si>
  <si>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EACH CTG/DB; 24-H ROLLING AVG.</t>
  </si>
  <si>
    <t>Emission limit 1 is 10.5 ppmv dry at 15% oxygen, for each CTG/DB, based on a 24-hour rolling average as determined each hour the turbine operates._x000D_
_x000D_
Emission limit 2 is 57.6 LB/HR for each CTG/DB, based on a 24-hour rolling average as determined each hour the turbine operates._x000D_
_x000D_
The cost effectiveness was estimated for a catalytic oxidation system (COS);_x000D_
CO = $10,600/ton_x000D_
CO + VOC = $8,948/ton</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</si>
  <si>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</si>
  <si>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</si>
  <si>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</si>
  <si>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</si>
  <si>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</si>
  <si>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</si>
  <si>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</si>
  <si>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</si>
  <si>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</si>
  <si>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</si>
  <si>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</si>
  <si>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</si>
  <si>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</si>
  <si>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</si>
  <si>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</si>
  <si>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</si>
  <si>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</si>
  <si>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24-H ROLL AVG DET. EACH H TURBINE OPERAT</t>
  </si>
  <si>
    <t>4-H ROLL AVG</t>
  </si>
  <si>
    <t>The first limit is 4 ppmv based on a 24-H rolling average as determined each hour the turbine operates;/dry at 15% O2; except during startup and shutdown; each CTG/HRSG._x000D_
_x000D_
The second limit is 3159 LB/H based on a 4-H rolling average as determined each hour the turbine operates.  Applied on a per block basis (each CTG/HRSG pair combined)._x000D_
_x000D_
Combustion control and catalytic oxidation system (COS) selected based on outlet concentration, not% control efficiency.  COS not fully functional at lower than optimum catalyst temperatures during startup/shutdown.  CEMS monitoring.</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</si>
  <si>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</si>
  <si>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</si>
  <si>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</si>
  <si>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</si>
  <si>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</si>
  <si>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</si>
  <si>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</si>
  <si>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</si>
  <si>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</si>
  <si>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</si>
  <si>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</si>
  <si>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</si>
  <si>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</si>
  <si>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</si>
  <si>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</si>
  <si>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</si>
  <si>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Oxidation catalyst technology and good combustion practices.</t>
  </si>
  <si>
    <t>24-H ROLL. AVG., NOT STARTUP/SHUTDOWN</t>
  </si>
  <si>
    <t>The CO limits apply to EACH CTGHRSG based on a 24-hour rolling average as determined each operating hour, except during startup and shutdown._x000D_
_x000D_
The first CO limit is 4 ppmdv at 15%O2._x000D_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</si>
  <si>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Oxidation catalyst and good combustion practices.</t>
  </si>
  <si>
    <t>Oxidation catalyst and good combustion practices</t>
  </si>
  <si>
    <t>HOURLY</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</si>
  <si>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</si>
  <si>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</si>
  <si>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</si>
  <si>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</si>
  <si>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</si>
  <si>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</si>
  <si>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</si>
  <si>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</si>
  <si>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</si>
  <si>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</si>
  <si>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EACH EU; 24-H ROLL AVG EXCEPT</t>
  </si>
  <si>
    <t>The emission limits above are for each CTG/HRSG and are as follows:_x000D_
1)  4 ppmvd at 15% O2 based on a 24-hour rolling average as determined each operating hour, except during startup and shutdown._x000D_
_x000D_
2)  5.31 LB/H based on a 24-hour rolling average as determined each operating hour, except during startup and shutdown. _x000D_
_x000D_
There are separate limits for each of these emission units during startup and shutdown which will be identified as a separate process in this determination._x000D_
_x000D_
Startup is defined as the period of time from synchronization to the grid (generator breaker closed) until the unit reaches steady state operation (loads greater than 50 percent design capacity).  Shutdown is defined as that period of time from the initial lowering of the turbine output below 50 percent of full operating load, with the intent to shut down, until the point at which the generator breaker opens.</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</si>
  <si>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</si>
  <si>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</si>
  <si>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</si>
  <si>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</si>
  <si>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</si>
  <si>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</si>
  <si>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</si>
  <si>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</si>
  <si>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</si>
  <si>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</si>
  <si>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</si>
  <si>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</si>
  <si>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</si>
  <si>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</si>
  <si>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24-H ROLL.AVG., EXCEPT STARTUP/SHUTDOWN</t>
  </si>
  <si>
    <t>Emission limit 1 above is 4 ppmvd at 15% O2._x000D_
_x000D_
Also, each of the emission limits above are based on a 24-hour rolling average as determined each operating hour, except during startup and shutdown.  There is a separate limit for each startup/shutdown event, which will be entered as a separate 'Process' in the RBLC determination.</t>
  </si>
  <si>
    <t>GLOUCESTER</t>
  </si>
  <si>
    <t>NJ</t>
  </si>
  <si>
    <t>DMULVEY@LSPOWER.COM</t>
  </si>
  <si>
    <t>NJ001</t>
  </si>
  <si>
    <t>NEW JERSEY DEPT OF ENV PROTECTION, DIVISION OF AIR QUALITY</t>
  </si>
  <si>
    <t>ALIYA KHAN</t>
  </si>
  <si>
    <t>(609) 292-2169</t>
  </si>
  <si>
    <t>Aliya.Khan@dep.nj.gov</t>
  </si>
  <si>
    <t>NJ-0079</t>
  </si>
  <si>
    <t>WOODBRIDGE ENERGY CENTER</t>
  </si>
  <si>
    <t>CPV SHORE, LLC</t>
  </si>
  <si>
    <t>MARK TURNER</t>
  </si>
  <si>
    <t>(415)293-1463</t>
  </si>
  <si>
    <t>MTURNER@CPV.COM</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</si>
  <si>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</si>
  <si>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</si>
  <si>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</si>
  <si>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</si>
  <si>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</si>
  <si>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</si>
  <si>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AVERAGE OF THREE TESTS</t>
  </si>
  <si>
    <t>Combined Cycle Combustion Turbine with Duct Burner</t>
  </si>
  <si>
    <t>mmcubic ft/year</t>
  </si>
  <si>
    <t>3-HR ROLLING AVERAGE BASED ON 1-HR BLOCK</t>
  </si>
  <si>
    <t>Combined Cycle Combustion Turbine w/o duct burner</t>
  </si>
  <si>
    <t>The above natural gas use is combined for two GE 7FA CC turbines (each with a maximum heat input of 2, 307 MMBtu/hr)and two duct burners (each with a maximum heat input of 500 MMBtu/hr)</t>
  </si>
  <si>
    <t>3-HR ROLLING AVE BASED ON 1-HR BLOCK</t>
  </si>
  <si>
    <t>Oxidation Catalyst, good combustion practices and use only  natural gas a clean burning fuel</t>
  </si>
  <si>
    <t>Compliance Verified by Stack test in 2016, CO Emission limit1 achieved was 0.0 PPMVD; Emission limit 2 achieved was 0.0 LB/H (no CO Emissions)</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</si>
  <si>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</si>
  <si>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</si>
  <si>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</si>
  <si>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</si>
  <si>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</si>
  <si>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</si>
  <si>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</si>
  <si>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</si>
  <si>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</si>
  <si>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</si>
  <si>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</si>
  <si>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</si>
  <si>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Combined cylce turbine with duct burner</t>
  </si>
  <si>
    <t>mmcubic ft/year*</t>
  </si>
  <si>
    <t>* Annual throughput is for 2 turbines, 2 duct burners and 1 auxiliary boiler</t>
  </si>
  <si>
    <t>3-HR ROLLING AVE BASED ON 1-HR BLOCK AVE</t>
  </si>
  <si>
    <t>NJ-0081</t>
  </si>
  <si>
    <t>PSEG FOSSIL LLC SEWAREN GENERATING STATION</t>
  </si>
  <si>
    <t>PSEG FOSSIL LLC</t>
  </si>
  <si>
    <t>MIDDLESEX COUNTY</t>
  </si>
  <si>
    <t>07077-1439</t>
  </si>
  <si>
    <t>DOUGLAS GORDON</t>
  </si>
  <si>
    <t>(973) 430-6092</t>
  </si>
  <si>
    <t>DOUGLAS.GORDON@PSEG.COM</t>
  </si>
  <si>
    <t>David J. Owen 609-633-1129 - David.Owen@dep.nj.gov</t>
  </si>
  <si>
    <t>18068 -(BOP120002)</t>
  </si>
  <si>
    <t>01/31/2012 &amp;nbsp;ACT</t>
  </si>
  <si>
    <t>03/07/2014 &amp;nbsp;ACT</t>
  </si>
  <si>
    <t>http://datamine2.state.nj.us/DEP_OPRA/OpraMain/</t>
  </si>
  <si>
    <t>This is a new 625 MW combined cycle project at an existing facility.  The project will comprise of two combustion turbines, EITHER GE7FA.05 OR Siemens SGT6 5000F, with two duct burners, two Heat Recovery Steam Generators (HRSG), one steam turbine, one 250 HP fire pump and a 3-cell auxiliary cooling tower.
Each turbine will be equipped with Selective Catalytic Reduction System (SCR) for control of NOx emissions and Oxidation Catalyst for control of CO and VOC. 
The heat input rate of the Siemens turbine will be 2,356 MMBtu/hr(HHV) with a 62.1 duct burner MMBtu/hr(HHV).  The heat input rate of each GE turbine will be 2,312 MMBtu/hr(HHV) with a 164.4 duct burner MMBtu/hr(HHV).</t>
  </si>
  <si>
    <t>Facility-wide Greenhouse Gas (GHG) emissions increase as CO2e = +2,010,399 tpy</t>
  </si>
  <si>
    <t>Combined Cycle Combustion Turbine -Siemens turbine without Duct Burner</t>
  </si>
  <si>
    <t>MMCF/YR</t>
  </si>
  <si>
    <t>Natural Gas Usage &lt;= 33,691 MMft^3/yr_x000D_
per 365 consecutive day period, rolling one_x000D_
day basis (per two turbines and two duct_x000D_
burners) _x000D_
The heat input rate of each Siemens combustion turbine will be 2,356 MMBtu/hr(HHV)</t>
  </si>
  <si>
    <t>AVERAGE OF THREE ONE HOUR TESTS</t>
  </si>
  <si>
    <t>COMBINED CYCLE COMBUSTION TURBINE WITH DUCT BURNER - SIEMENS</t>
  </si>
  <si>
    <t>Natural Gas Usage &lt;= 33,691 MMft^3/yr_x000D_
per 365 consecutive day period, rolling one_x000D_
day basis (per two Siemens turbines and two associated duct burners) _x000D_
The heat input rate of the Siemens turbine will be 2,356 MMBtu/hr(HHV) with a 62.1 duct burner MMBtu/hr(HHV).</t>
  </si>
  <si>
    <t>Oxidation catalyst and use of only natural gas a clean burning fuel</t>
  </si>
  <si>
    <t>COMBINED CYCLE COMBUSTION TURBINE WITH DUCT BURNER - GENERAL ELECTRIC</t>
  </si>
  <si>
    <t>Natural Gas Usage &lt;= 33,691 MMft^3/yr_x000D_
per 365 consecutive day period, rolling one_x000D_
day basis (per two turbines and two duct_x000D_
burners) _x000D_
The heat input rate of each General Electric combustion each turbine will be 2,312 MMBtu/hr(HHV) with a 164.4 MMBtu/hr duct burner</t>
  </si>
  <si>
    <t>AVEARAGE OF THREE ONE HOUR TESTS</t>
  </si>
  <si>
    <t>COMBINED CYCLE COMBUSTION TURBINE WITHOUT DUCT BURNER - GENERAL ELECTRIC</t>
  </si>
  <si>
    <t>Natural Gas Usage &lt;= 33,691 MMft^3/yr_x000D_
per 365 consecutive day period, rolling one_x000D_
day basis (per two turbines and two duct_x000D_
burners) _x000D_
The heat input rate of each General Electric combustion turbine will be 2,312 MMBtu/hr(HHV)</t>
  </si>
  <si>
    <t>NJ-0082</t>
  </si>
  <si>
    <t>WEST DEPTFORD ENERGY STATION</t>
  </si>
  <si>
    <t>WEST DEPTFORD ENERGY ASSOCIATES</t>
  </si>
  <si>
    <t>DOUG MULVEY</t>
  </si>
  <si>
    <t>(636)532-2200</t>
  </si>
  <si>
    <t>Yogesh Doshi- Supervisor (609)633-7249; permit writer: Piyush Desai</t>
  </si>
  <si>
    <t>56078/BOP120001</t>
  </si>
  <si>
    <t>01/19/2012 &amp;nbsp;ACT</t>
  </si>
  <si>
    <t>07/18/2014 &amp;nbsp;ACT</t>
  </si>
  <si>
    <t>http://www.state.nj.us/dep/aqpp/</t>
  </si>
  <si>
    <t>An existing Electric Generating Facility with a PSD permit.  A new project consisting of a 427 MW Siemens Combined Cycle combustion turbine unit is being added to the existing facility. The new project is subject to BACT/LAER</t>
  </si>
  <si>
    <t>A new project consisting of a 427 MW Siemens Combined Cycle combustion turbine unit is being added to the existing facility</t>
  </si>
  <si>
    <t>Combined Cycle Combustion Turbine without Duct Burner</t>
  </si>
  <si>
    <t>This is a 427 MW Siemens Combined Cycle Turbine with duct burner_x000D_
Heat Input rate of the turbine = 2276 MMbtu/hr (HHV)_x000D_
Heat Input rate of the Duct burner= 777 MMbtu/hr(HHV)_x000D_
_x000D_
The fuel use of 20,282 MMCF/YR is for three turbines and three Duct burner.</t>
  </si>
  <si>
    <t>Oxidation Catalyst and Use of Natural gas a clean burning fuel</t>
  </si>
  <si>
    <t>This is a 427 MW Siemens Combined Cycle Turbine with duct burner_x000D_
Heat Input rate of the turbine = 2276 MMbtu/hr (HHV)_x000D_
Heat Input rate of the Duct burner= 777 MMbtu/hr(HHV)_x000D_
_x000D_
The fuel use of 20,282 MMCF/YR is for three turbines and three Duct burners.</t>
  </si>
  <si>
    <t>Oxidation catalyst and use of natural gas a clean burning fuel</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</si>
  <si>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</si>
  <si>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</si>
  <si>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</si>
  <si>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</si>
  <si>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</si>
  <si>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</si>
  <si>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</si>
  <si>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</si>
  <si>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Not Entered</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</si>
  <si>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</si>
  <si>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</si>
  <si>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</si>
  <si>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Combined Cycle Combustion Turbine firing Natural Gas with Duct Burner</t>
  </si>
  <si>
    <t>h/yr</t>
  </si>
  <si>
    <t>AV OF THREE ONE H STACK TESTS EVERY 5 YR</t>
  </si>
  <si>
    <t>3 H ROLLING AV BASED ON ONE H BLOCK AV</t>
  </si>
  <si>
    <t>COMPLIANCE BY CEMS AND STACK TESTING</t>
  </si>
  <si>
    <t>Oxidation Catalyst and good combustion practices</t>
  </si>
  <si>
    <t>Combined Cycle Combustion Turbine firing Natural Gas without Duct Burner</t>
  </si>
  <si>
    <t>NY-0104</t>
  </si>
  <si>
    <t>CPV VALLEY ENERGY CENTER</t>
  </si>
  <si>
    <t>CPV VALLEY LLC</t>
  </si>
  <si>
    <t>ORANGE</t>
  </si>
  <si>
    <t>NY</t>
  </si>
  <si>
    <t>NY001</t>
  </si>
  <si>
    <t>NEW YORK DEPT. OF ENVIRONMENTAL CONSERVATION</t>
  </si>
  <si>
    <t>MR. NICK ONDERDONK-MILNE</t>
  </si>
  <si>
    <t>(518)402-8403</t>
  </si>
  <si>
    <t>nick.onderdonk-milne@dec.ny.gov</t>
  </si>
  <si>
    <t>DEC Region 3 845-256-3000</t>
  </si>
  <si>
    <t>3-335600136/00001</t>
  </si>
  <si>
    <t>08/01/2013 &amp;nbsp;ACT</t>
  </si>
  <si>
    <t>CPV Valley Energy Center is a 680 MW combined cycle electric generating facility located in Middletown, NY.  The combustion turbines are rated at 2,234 MMBTU/H firing natural gas and 2,145 MMBTU/H firing diesel fuel.  The duct burners are rated for 500 MMBTU/H firing natural gas.  In addition to the turbines their emission limits for the auxiliary boiler (73.5 MMBTU/H), emergency generator, fire pump, and gas heater.</t>
  </si>
  <si>
    <t>State Facility Permit</t>
  </si>
  <si>
    <t>Combined cycle units heat rate 7,605 BTU/KW-H (HHV) or less without duct burner firing to achieve design thermal efficiency of 57.4% (LHV).</t>
  </si>
  <si>
    <t>Good combustion practice and oxidation catalyst.</t>
  </si>
  <si>
    <t>1 H</t>
  </si>
  <si>
    <t>Turbines and duct burners - NG</t>
  </si>
  <si>
    <t>2.0 PPVD @15% O2 without duct burners_x000D_
3.4 PPVD @15% O2 with duct burners_x000D_
Applies to all operating loads, except during startup and shutdown.</t>
  </si>
  <si>
    <t>OK-0129</t>
  </si>
  <si>
    <t>CHOUTEAU POWER PLANT</t>
  </si>
  <si>
    <t>ASSOCIATED ELECTRIC COOPERATIVE INC</t>
  </si>
  <si>
    <t>MAYES</t>
  </si>
  <si>
    <t>OK</t>
  </si>
  <si>
    <t>OK001</t>
  </si>
  <si>
    <t>OKLAHOMA DEPARTMENT OF ENVIRONMENTAL QUALITY</t>
  </si>
  <si>
    <t>MR. LEE WARDEN</t>
  </si>
  <si>
    <t>(405)702-4182</t>
  </si>
  <si>
    <t>LEE.WARDEN@DEQ.OK.GOV</t>
  </si>
  <si>
    <t>2007-115-C(M-1)PSD</t>
  </si>
  <si>
    <t>06/19/2008 &amp;nbsp;ACT</t>
  </si>
  <si>
    <t>01/23/2009 &amp;nbsp;ACT</t>
  </si>
  <si>
    <t>COMBINED CYCLE COGENERATION  &amp;gt;25MW</t>
  </si>
  <si>
    <t>SIEMENS V84.3A</t>
  </si>
  <si>
    <t>OK-0154</t>
  </si>
  <si>
    <t>MOORELAND GENERATING STA</t>
  </si>
  <si>
    <t>WESTERN FARMERS ELECTRIC COOPERATIVE</t>
  </si>
  <si>
    <t>WOODWARD</t>
  </si>
  <si>
    <t>GERALD BUTCHER</t>
  </si>
  <si>
    <t>405-247-4341</t>
  </si>
  <si>
    <t>G_BUTCHER@WFEC.COM</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</si>
  <si>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</si>
  <si>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</si>
  <si>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</si>
  <si>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</si>
  <si>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</si>
  <si>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</si>
  <si>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</si>
  <si>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</si>
  <si>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LB/HR</t>
  </si>
  <si>
    <t>Oxidation catalyst and good combustion practice.</t>
  </si>
  <si>
    <t>3-HR</t>
  </si>
  <si>
    <t>COMBUSTION TURBINE</t>
  </si>
  <si>
    <t>This process represents the Siemens option for the project - One Siemens SGT6-5000F5 natural gas-fired combustion turbine generator with an 820.3 MMBTUH duct burner.</t>
  </si>
  <si>
    <t>OXIDATION CATALYST AND GOOD COMBUSTION PRACTICES.</t>
  </si>
  <si>
    <t>09/05/2013 &amp;nbsp;ACT</t>
  </si>
  <si>
    <t>Turbine</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</si>
  <si>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</si>
  <si>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</si>
  <si>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</si>
  <si>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</si>
  <si>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</si>
  <si>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</si>
  <si>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</si>
  <si>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</si>
  <si>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</si>
  <si>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</si>
  <si>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</si>
  <si>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</si>
  <si>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</si>
  <si>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</si>
  <si>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</si>
  <si>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</si>
  <si>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</si>
  <si>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</si>
  <si>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</si>
  <si>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PPMDV AT 15% O2</t>
  </si>
  <si>
    <t>3-HR ROLLING AVERAGE ON NG</t>
  </si>
  <si>
    <t>3-HR ROLLING AVERAGE ON ULSD</t>
  </si>
  <si>
    <t>Oxidation catalyst;_x000D_
Limit the time in startup or shutdown.</t>
  </si>
  <si>
    <t>PA-0278</t>
  </si>
  <si>
    <t>MOXIE LIBERTY LLC/ASYLUM POWER PL T</t>
  </si>
  <si>
    <t>MOXIE ENERGY LLC</t>
  </si>
  <si>
    <t>BRADFORD COUNTY</t>
  </si>
  <si>
    <t>PA</t>
  </si>
  <si>
    <t>KENT J  MORTON</t>
  </si>
  <si>
    <t>(571) 594 - 0150</t>
  </si>
  <si>
    <t>PA001</t>
  </si>
  <si>
    <t>PENNSYLVANIA DEPT OF ENVIRONMENTAL PROTECTION, BUREAU OF AIR QUALITY</t>
  </si>
  <si>
    <t>MR. ROBERT COOK</t>
  </si>
  <si>
    <t>(717)772-3974</t>
  </si>
  <si>
    <t>rwcook@pa.gov</t>
  </si>
  <si>
    <t>MUHAMMAD Q. ZAMAN, ENVIRONMENTAL PROGRAM MANAGER, NORTHCENTRAL REGION</t>
  </si>
  <si>
    <t>08Â·00045A</t>
  </si>
  <si>
    <t>45-2015223-1</t>
  </si>
  <si>
    <t>09/26/2011 &amp;nbsp;ACT</t>
  </si>
  <si>
    <t>10/10/2012 &amp;nbsp;ACT</t>
  </si>
  <si>
    <t>The project consists of two identical 1 x 1 power blocks, and each block includes a combustion gas turbine and a steam turbine. Each combined-cycle process will also include a heat recovery steam generator and supplemental duct burners. Additionally, one diesel-fired emergency generator, one diesel-fired fire water pump, two diesel fuel storage tanks, two lube oil storage tanks, and one aqueous ammonia storage tank were proposed to be constructed and operated. Each combined-cycle process will be rated at 468 MW or less.</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</si>
  <si>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</si>
  <si>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</si>
  <si>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WITH DUCT BURNER</t>
  </si>
  <si>
    <t>468 MW POWERBLOCK</t>
  </si>
  <si>
    <t>@15% O2</t>
  </si>
  <si>
    <t>1-hr CEMS monitoring and combustion controls for lean combustion._x000D_
_x000D_
Other Limit:_x000D_
15.0000  LB/H  454 MW POWERBLOCK</t>
  </si>
  <si>
    <t>PA-0286</t>
  </si>
  <si>
    <t>MOXIE ENERGY LLC/PATRIOT GENERATION PLT</t>
  </si>
  <si>
    <t>LYCOMING COUNTY</t>
  </si>
  <si>
    <t>KENT MORTON</t>
  </si>
  <si>
    <t>MUHAMMAD Q. ZAMAN,  ENVIRONMENTAL PROGRAM MANAGER NORTHCENTRAL REGION 208 West Third St, Suite 101 Williamsport, PA 17701 570-327-3648</t>
  </si>
  <si>
    <t>41-00084A</t>
  </si>
  <si>
    <t>45-2015223-2</t>
  </si>
  <si>
    <t>07/18/2012 &amp;nbsp;ACT</t>
  </si>
  <si>
    <t>01/31/2013 &amp;nbsp;ACT</t>
  </si>
  <si>
    <t>This plan approval is for the construction of two natural-gas-fired combined cycle powerblocks where each powerblock consists of a combustion turbine and heat recovery steam generator with duct burner. The two powerblocks constructed pursuant to this plan approval will be either the two powerblocks rated 472 megawatts (MW) (P101 and P102) or the powerblocks rated 458 MW (P103 and P104). Additionally, this plan approval is for the construction of a 1464 bhp diesel-fired emergency generator, 460 bhp dieselfired fire pump, 1600 gallon diesel tank, 300 gallon diesel tank, two 15,000 gallon (each) lube oil tanks and ancillary electrical equipment.</t>
  </si>
  <si>
    <t>Combined Cycle Power Blocks 472 MW - (2)</t>
  </si>
  <si>
    <t>Two natural-gas-fired combined cycle powerblocks where each powerblock consists of a combustion turbine and heat recovery steam generator with duct burner.</t>
  </si>
  <si>
    <t>PPMDV</t>
  </si>
  <si>
    <t>EACH UNIT</t>
  </si>
  <si>
    <t>*PA-0298</t>
  </si>
  <si>
    <t>FUTURE POWER PA/GOOD SPRINGS NGCC FACILITY</t>
  </si>
  <si>
    <t>FUTURE POWER PA INC</t>
  </si>
  <si>
    <t>SCHUYLKILL</t>
  </si>
  <si>
    <t>JAMES PALUMBO</t>
  </si>
  <si>
    <t>570-342-5200</t>
  </si>
  <si>
    <t>MARK J. WEJKSZNER NORTHEAST REGION AIR PROGRAM MANAGER 2 Public Square Wilkes-Barre, PA 18711 570-826-2357</t>
  </si>
  <si>
    <t>54-00082A</t>
  </si>
  <si>
    <t>26-3703407-1</t>
  </si>
  <si>
    <t>05/03/2013 &amp;nbsp;ACT</t>
  </si>
  <si>
    <t>03/04/2014 &amp;nbsp;ACT</t>
  </si>
  <si>
    <t>Natural gas-fired combined-cycle electric generation facility that is designed to generate up to 346 MW nominal, using a combustion turbine generator and a heat recovery steam generator that will provide steam to drive a single steam turbine generator. Each heat recovery steam generator will be equipped with a duct burner which may be utilized at time of peak power demands to supplement power output. The Turbine is rated at 2,267 MMBTU/hr HHV (2,042 MMBTU/hr LHV). The Duct burner is rated at 134.3 MMBTU/hr HHV (120 MMBTU/hr LHV). The proposed project will also include a diesel engine-driven emergency generator; a diesel engine-driven firewater pump; a multi-cell evaporative cooling tower; and associated emission control systems, tanks, and other plant equipment.</t>
  </si>
  <si>
    <t>Turbine, COMBINED CYCLE UNIT (Siemens 5000)</t>
  </si>
  <si>
    <t>@ 15% OXYGEN</t>
  </si>
  <si>
    <t>BASED ON A 12-MONTH ROLLING TOTAL</t>
  </si>
  <si>
    <t>PPMDV @ 15% O2</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</si>
  <si>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</si>
  <si>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</si>
  <si>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</si>
  <si>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</si>
  <si>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</si>
  <si>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</si>
  <si>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</si>
  <si>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</si>
  <si>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MCF/hr</t>
  </si>
  <si>
    <t>Two Combine Cycle Combustion Turbine with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</si>
  <si>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 (Operational limits are for each CCCT  NG-fired with duct burner)</t>
  </si>
  <si>
    <t>Tons per year limit is for cumulative emissions from both CCCT in any 12-month period</t>
  </si>
  <si>
    <t>YR</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</si>
  <si>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</si>
  <si>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</si>
  <si>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</si>
  <si>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</si>
  <si>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</si>
  <si>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</si>
  <si>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</si>
  <si>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</si>
  <si>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Combustion turbine with duct burner</t>
  </si>
  <si>
    <t>Limits are for each CCCT  and yearly limits are for cumulative turbine and duct burner. Duct burner throughput is 637.9 MMBtu/hr.</t>
  </si>
  <si>
    <t>YEAR</t>
  </si>
  <si>
    <t>Oxidation catalyst, combustion controls, exclusive natural gas</t>
  </si>
  <si>
    <t>PPMDV @ 15 % O2</t>
  </si>
  <si>
    <t>CO CEMS (1-hour average)</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</si>
  <si>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</si>
  <si>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</si>
  <si>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</si>
  <si>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</si>
  <si>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</si>
  <si>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</si>
  <si>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</si>
  <si>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</si>
  <si>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Combustion turbine and HRSG with duct burner NG only</t>
  </si>
  <si>
    <t>Emission limits are for each turbine operating with duct burner and do not include startup/shutdown emissions. Tons  per year limits is a cumulative value for all three CCCT. CEMS for NOx, CO, and O2._x000D_
Each CCCT and duct burner have 5 operational scenarios:_x000D_
1 CCCT with duct burner fired - fueled by NG only_x000D_
2 CCCT with duct burner fired - fueled by NG blend with ethane_x000D_
3 CCCT without duct burner fired - fueled by NG only_x000D_
4 CCCT without duct burner fired - fueled by NG blend with ethane_x000D_
5 CCCT without duct burner fired - fueled by ULSD (Limited to emergency use only)</t>
  </si>
  <si>
    <t>Oxidation catalyst operated at all steady state operating loads and good combustion practices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</si>
  <si>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</si>
  <si>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</si>
  <si>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</si>
  <si>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</si>
  <si>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</si>
  <si>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</si>
  <si>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</si>
  <si>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</si>
  <si>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Combustion Turbine With Duct Burner</t>
  </si>
  <si>
    <t>DLN burner, SCR, Oxidation Catalyst and shall maintain and operate the sources and associated air cleaning devices in accordance with good engineering practice.  shall install, certify, maintain and operate continuous emission monitoring systems (CEMS) for nitrogen oxides, carbon monoxide, carbon dioxide, and ammonia emissions on the exhaust of each combined-cycle powerblock._x000D_
Emissions limits are for each combustion turbine/duct burner block.</t>
  </si>
  <si>
    <t>105.1 tpy 12-month rolling basis</t>
  </si>
  <si>
    <t>Combustion Turbine without Duct Burner</t>
  </si>
  <si>
    <t>Oxidation catalyst, good engineering practice</t>
  </si>
  <si>
    <t>105.1 tpy on 12-month rolling basis</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</si>
  <si>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</si>
  <si>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</si>
  <si>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</si>
  <si>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</si>
  <si>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</si>
  <si>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</si>
  <si>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</si>
  <si>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</si>
  <si>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</si>
  <si>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</si>
  <si>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</si>
  <si>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</si>
  <si>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</si>
  <si>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</si>
  <si>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</si>
  <si>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</si>
  <si>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</si>
  <si>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</si>
  <si>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</si>
  <si>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</si>
  <si>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</si>
  <si>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</si>
  <si>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30 UNIT-OPERATING-DAY MOVING AVERAGE</t>
  </si>
  <si>
    <t>15 UNIT-OPERATING-DAY MOVING AVERAGE</t>
  </si>
  <si>
    <t>Emission limit #1 is for natural gas combustion, emission limit #2 is for No. 2 oil combustion.</t>
  </si>
  <si>
    <t>TX</t>
  </si>
  <si>
    <t>TX001</t>
  </si>
  <si>
    <t>TEXAS  COMMISSION ON ENVIRONMENTAL QUALITY (TCEQ)</t>
  </si>
  <si>
    <t>MS. ANNE INMAN</t>
  </si>
  <si>
    <t>(512) 239-1267</t>
  </si>
  <si>
    <t>anne.inman@tceq.texas.gov</t>
  </si>
  <si>
    <t>TX-0546</t>
  </si>
  <si>
    <t>PATTILLO BRANCH POWER PLANT</t>
  </si>
  <si>
    <t>PATTILLO BRANCH POWER COMPANY LLC</t>
  </si>
  <si>
    <t>FANNIN</t>
  </si>
  <si>
    <t>RANDY HAMILTON RHAMILTO@TCEQ.STATE.TX.US</t>
  </si>
  <si>
    <t>TX0121997</t>
  </si>
  <si>
    <t>12/13/2007 &amp;nbsp;ACT</t>
  </si>
  <si>
    <t>06/17/2009 &amp;nbsp;ACT</t>
  </si>
  <si>
    <t>1400 MW POWER PLANT.  4 NATURAL GAS FIRED TURBINES PLUS HEAT RECOVERY STEAM GENERATORS (HRSG)</t>
  </si>
  <si>
    <t>PSDTX1115</t>
  </si>
  <si>
    <t>ELECTRICITY GENERATION</t>
  </si>
  <si>
    <t>EACH TURBINE/HRSG WILL BE DESIGNED TO OUTPUT 350 MW.  TURBINES BEING CONSIDERED FOR THE PROJECT ARE GE 7FA, GE 7FB, AND SIEMENS SGT6-5000F.</t>
  </si>
  <si>
    <t>@ 15% O2, 3-HR ROLLING AVG</t>
  </si>
  <si>
    <t>TX-0547</t>
  </si>
  <si>
    <t>NATURAL GAS-FIRED POWER GENERATION FACILITY</t>
  </si>
  <si>
    <t>LAMAR POWER PARTNERS II LLC</t>
  </si>
  <si>
    <t>LAMAR</t>
  </si>
  <si>
    <t>10/25/2007 &amp;nbsp;ACT</t>
  </si>
  <si>
    <t>06/22/2009 &amp;nbsp;ACT</t>
  </si>
  <si>
    <t>THE NEW POWER BLOCK WILL BE CAPABLE OF PRODUCING EITHER 620 OR 910 MEGAWATTS OF ELECTRICITY, DEPENDING UPON WHICH COMBUSTION TURBINE MODEL OPTION IS CHOSEN.</t>
  </si>
  <si>
    <t>PSDTX1106</t>
  </si>
  <si>
    <t>LAMAR POWER PARTNERS PROPOSES TO CONSTRUCT A NATURAL GAS-FIRED COMBINED-CYCLE POWER BLOCK TO BE BUILT AT THE EXISTING SITE IN LAMAR COUNTY, TEXAS.  THE NEW POWER BLOCK WILL BE CAPABLE OF PRODUCING EITHER 620 OR 910 MEGAWATTS OF ELECTRICITY, DEPENDING UPON WHICH COMBUSTION TURBINE MODEL OPTION IS CHOSEN.  THE PROPOSED PROJECT WOULD INCLUDE TWO COMBUSTION TURBINES (EITHER 170 MW GENERAL ELECTRIC 7FAS OR 250 MW MITSUBISHI 501GS), TWO HEAT RECOVERY STEAM GENERATORS WITH DUCT BURNERS AND ONE STEAM TURBINE.  THE GE7FAS WOULD BE CAPABLE OF PRODUCING 620 MW OF ELECTRICITY IN COMBINED CYCLE MODE, WHILE THE M501GS WOULD PRODUCE 910 MW IN COMBINED CYCLE MODE.</t>
  </si>
  <si>
    <t>@ 15% O2, 24-HR ROLLING AVG</t>
  </si>
  <si>
    <t>GOOD COMBUSTION PRATICES</t>
  </si>
  <si>
    <t>TX-0548</t>
  </si>
  <si>
    <t>MADISON BELL ENERGY CENTER</t>
  </si>
  <si>
    <t>MADISON BELL PARTNERS LP</t>
  </si>
  <si>
    <t>MADISON</t>
  </si>
  <si>
    <t>10/31/2007 &amp;nbsp;ACT</t>
  </si>
  <si>
    <t>08/18/2009 &amp;nbsp;ACT</t>
  </si>
  <si>
    <t>THE PROJECT WOULD INCLUDE FOUR NATURAL GAS-FIRED COMBUSTION TURBINES (GE F7EA) AND FOUR HEAT RECOVERY STEAM GENERATORS (HRSGS) WITH PROVISIONS FOR DUCT FIRING.  THE PROPOSED PROJECT WILL OPERATE THE COMBUSTION TURBINES IN COMBINED CYCLE MODE.  THE COMBINED NOMINAL GENERATING CAPACITY OF THE PLANT IS APPROXIMATELY 550 MW IN COMBINED CYCLE MODE.</t>
  </si>
  <si>
    <t>PSDTX1105</t>
  </si>
  <si>
    <t>FOUR GE PG7121(EA) COMBINE CYCLE TURBINES FIRING NATURAL GAS WILL DIRECTLY GENERATE 75 MW; EACH HAS A 165 MMBTU/HR DUCT BURNER AND A HEAT RECOVERY STEAM GENERATOR.  TWO HRSGÂ¿S WILL TURN ONE 125 MW STEAM TURBINE AND THE OTHER TWO WILL TURN ANOTHER 125 MW STEAM TURBINE.  THE TURBINE MAY OPERATE WITHOUT THE DUCT BURNER.</t>
  </si>
  <si>
    <t>@ 15% O2, 1-HR ROLLING AVG</t>
  </si>
  <si>
    <t>TX-0590</t>
  </si>
  <si>
    <t>KING POWER STATION</t>
  </si>
  <si>
    <t>PONDERA CAPITAL MANAGEMENT GP INC</t>
  </si>
  <si>
    <t>HARRIS</t>
  </si>
  <si>
    <t>MARK  CHRISOS</t>
  </si>
  <si>
    <t>(781) 993-3036</t>
  </si>
  <si>
    <t>Katherine Stinchcomb (512) 239-1583 katherine.stinchcomb@tceq.texas.gov</t>
  </si>
  <si>
    <t>PSDTX1125</t>
  </si>
  <si>
    <t>03/07/2008 &amp;nbsp;ACT</t>
  </si>
  <si>
    <t>08/05/2010 &amp;nbsp;ACT</t>
  </si>
  <si>
    <t>Four combined-cycle natural gas-fired combustion turbines</t>
  </si>
  <si>
    <t>State permit number 84289_x000D_
Nonattainment permit number N75</t>
  </si>
  <si>
    <t>The plant will be designed to generate 1,350 nominal megawatts of power.  There are two configuration scenarios: either four Siemens SGT6-5000F CTGs in combined-cycle mode (Scenario A) or four GE Frame 7FA CTGs in combined cycle mode (Scenario B).  Scenario B also includes one or two auxiliary boilers.</t>
  </si>
  <si>
    <t>THREE-HOUR ROLLING</t>
  </si>
  <si>
    <t>This limit applies with or without duct burners</t>
  </si>
  <si>
    <t>TX-0600</t>
  </si>
  <si>
    <t>THOMAS C. FERGUSON POWER PLANT</t>
  </si>
  <si>
    <t>LOWER COLORADO RIVER AUTHORITY</t>
  </si>
  <si>
    <t>LLANO</t>
  </si>
  <si>
    <t>JOE BENTLEY</t>
  </si>
  <si>
    <t>512-473-3272</t>
  </si>
  <si>
    <t>Mr. Tan Nguyen 512-239-3445 tan.nguyen@tceq.texas.gov</t>
  </si>
  <si>
    <t>PSDTX1244</t>
  </si>
  <si>
    <t>10/29/2010 &amp;nbsp;ACT</t>
  </si>
  <si>
    <t>09/01/2011 &amp;nbsp;ACT</t>
  </si>
  <si>
    <t>Power Plant. Two natural gas-fired combined cycle turbine generators (GE 7FA) with unfired HRSG</t>
  </si>
  <si>
    <t>Natural gas-fired turbines</t>
  </si>
  <si>
    <t>(2) GE7FA at 195 MW each,_x000D_
(1) steam turbine at 200 MW._x000D_
Each turbine is equipped with an unfired heat recovery steam generator (HRSG), which provides steam for the steam turbine.</t>
  </si>
  <si>
    <t>ROLLING 3-HR AT 15% OXYGEN /LOAD &gt;= 60%</t>
  </si>
  <si>
    <t>ROLLING 3-HR AT 15% OXYGEN /LOAD &lt; 60%</t>
  </si>
  <si>
    <t>TX-0618</t>
  </si>
  <si>
    <t>CHANNEL ENERGY CENTER LLC</t>
  </si>
  <si>
    <t>MS. JAN STAVINOHA</t>
  </si>
  <si>
    <t>713-570-4814</t>
  </si>
  <si>
    <t>Mr. Sean O'Brien 512-239-1137 sean.obrien@tceq.texas.gov</t>
  </si>
  <si>
    <t>PSDTX955M1</t>
  </si>
  <si>
    <t>11/03/2011 &amp;nbsp;ACT</t>
  </si>
  <si>
    <t>10/15/2012 &amp;nbsp;ACT</t>
  </si>
  <si>
    <t>Combustion turbine (Siemens 501F)/duct burners (475 MMBtu/hr) with heat recovery steam generator</t>
  </si>
  <si>
    <t>42179 and N021M1</t>
  </si>
  <si>
    <t>Combined Cycle Turbine</t>
  </si>
  <si>
    <t>The turbine is a Siemens 501F rated at a nominal 180 MW and the duct burner will have a maximum design heat input of 475 MMBtu/hr.</t>
  </si>
  <si>
    <t>Good combustion</t>
  </si>
  <si>
    <t>@ 15% O2 ON A 24-HR ROLLING AVG</t>
  </si>
  <si>
    <t>TX-0619</t>
  </si>
  <si>
    <t>DEER PARK ENERGY CENTER</t>
  </si>
  <si>
    <t>DEER PARK ENERGY CENTER LLC</t>
  </si>
  <si>
    <t>Ms. Ruth Alvirez 512-239-5220 ruth.alvirez@tceq.texas.gov</t>
  </si>
  <si>
    <t>PSDTX979M2</t>
  </si>
  <si>
    <t>09/26/2012 &amp;nbsp;ACT</t>
  </si>
  <si>
    <t>The Deer Park Energy Center is a combined cycle cogeneration facility consisting of five Siemens/Westinghouse 501F combustion turbine generators, each with a 725 MMBtu/hr duct burner and heat recovery steam generator.</t>
  </si>
  <si>
    <t>45642 and N036M2</t>
  </si>
  <si>
    <t>natural gas-fired combined cycle turbine generator with a heat recovery steam generator equipped with a duct burner.  The turbine is a Siemens 501F rated at a nominal 180 megawatts and the DB will have a maximum design rate capability of 725 million British thermal units per hour</t>
  </si>
  <si>
    <t>good combustion</t>
  </si>
  <si>
    <t>@15% O2, 24-HR ROLLING AVG</t>
  </si>
  <si>
    <t>TX-0620</t>
  </si>
  <si>
    <t>ES JOSLIN POWER PLANT</t>
  </si>
  <si>
    <t>CALHOUN PORT AUTHORITY</t>
  </si>
  <si>
    <t>CALHOUN</t>
  </si>
  <si>
    <t>CHARLES HAUSMANN</t>
  </si>
  <si>
    <t>361-987-2813</t>
  </si>
  <si>
    <t>PSDTX1256</t>
  </si>
  <si>
    <t>09/12/2012 &amp;nbsp;ACT</t>
  </si>
  <si>
    <t>Three gas-fired combined cycle turbine generators, including a steam turbine generator, to replace the existing steam boiler/turbine generator.</t>
  </si>
  <si>
    <t>Combined cycle gas turbine</t>
  </si>
  <si>
    <t>The three combustion turbine generators (CTG) will be the General Electric 7FA, each with a maximum base-load electric power output of approximately 195 megawatts (MW).  The steam turbine is rated at approximately 235 MW.  This project also includes the installation of two emergency generators, one fire water pump, and auxiliary equipment. No duct burners.</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</si>
  <si>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</si>
  <si>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</si>
  <si>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</si>
  <si>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</si>
  <si>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</si>
  <si>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</si>
  <si>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</si>
  <si>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</si>
  <si>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</si>
  <si>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</si>
  <si>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</si>
  <si>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</si>
  <si>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</si>
  <si>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3-HR ROLL AVG, 15% OXYGEN, 80-100% LOAD</t>
  </si>
  <si>
    <t>3-HR ROLL AVG, 15% OXYGEN, 60-80% LOAD</t>
  </si>
  <si>
    <t>*TX-0660</t>
  </si>
  <si>
    <t>FGE TEXAS POWER I AND FGE TEXAS POWER II</t>
  </si>
  <si>
    <t>FGE POWER LLC</t>
  </si>
  <si>
    <t>MITCHELL</t>
  </si>
  <si>
    <t>EMERSON FARRELL</t>
  </si>
  <si>
    <t>281-362-2830</t>
  </si>
  <si>
    <t>Ruth Alvirez   512-239-5220   ruth.alvirez@tceq.texas.gov</t>
  </si>
  <si>
    <t>PSDTX1364</t>
  </si>
  <si>
    <t>05/06/2013 &amp;nbsp;EST</t>
  </si>
  <si>
    <t>03/24/2014 &amp;nbsp;ACT</t>
  </si>
  <si>
    <t>Electric Generating Utility</t>
  </si>
  <si>
    <t>TCEQ Permit No. 110025</t>
  </si>
  <si>
    <t>Alstom Turbine</t>
  </si>
  <si>
    <t>Four (4) Alstom GT24 CTGs, each with a HRSG and DBs, max design capacity 409 MMBtu/hr</t>
  </si>
  <si>
    <t>CORRECTED TO 15% O2, ROLLING 3 HR AVE</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</si>
  <si>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</si>
  <si>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</si>
  <si>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</si>
  <si>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</si>
  <si>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</si>
  <si>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</si>
  <si>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</si>
  <si>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</si>
  <si>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</si>
  <si>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</si>
  <si>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</si>
  <si>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</si>
  <si>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@15% O2, 4 HOUR ROLLING AVERAGE</t>
  </si>
  <si>
    <t>3 liquefied natural gas trains consisting of a total of (6) GE LM2500+ DLE turbines that drive the ethylene section compressors with waste heat recovery for amine solution regeneration.</t>
  </si>
  <si>
    <t>TX-0678</t>
  </si>
  <si>
    <t>FREEPORT LNG PRETREATMENT FACILITY</t>
  </si>
  <si>
    <t>FREEPORT LNG DEVELOPMENT LP</t>
  </si>
  <si>
    <t>BRAZORIA</t>
  </si>
  <si>
    <t>RUBEN VELASQUEZ</t>
  </si>
  <si>
    <t>(512) 342-3395</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</si>
  <si>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</si>
  <si>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</si>
  <si>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</si>
  <si>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</si>
  <si>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 exhaust heat from the turbine will be used to heat a heating medium which is used to regenerate rich amine from the acid gas removal system.</t>
  </si>
  <si>
    <t>@15% O2, 3 HOUR ROLLING AVERAGE</t>
  </si>
  <si>
    <t>TX-0687</t>
  </si>
  <si>
    <t>WEST PLANT AND EAST PLANT CENTRAL HEAT AND POWER</t>
  </si>
  <si>
    <t>UNIVERSITY OF TEXAS MEDICAL BRANCH AT GALVESTON</t>
  </si>
  <si>
    <t>GALVESTON</t>
  </si>
  <si>
    <t>JACK TARPLEY</t>
  </si>
  <si>
    <t>409-747-0515</t>
  </si>
  <si>
    <t>Laura Gibson, 512-239-2175, laura.gibson@tceq.texas.gov</t>
  </si>
  <si>
    <t>56653, PSDTX1376</t>
  </si>
  <si>
    <t>08/23/2013 &amp;nbsp;ACT</t>
  </si>
  <si>
    <t>10/13/2014 &amp;nbsp;ACT</t>
  </si>
  <si>
    <t>UTMB Galveston has applied for an amendment to authorize two combined cycle natural gas fired Solar Taurus 60 combustion turbines. Each CTG will produce 13MW.</t>
  </si>
  <si>
    <t>Two Combustion Turbine-Generators</t>
  </si>
  <si>
    <t>Combined Cycle</t>
  </si>
  <si>
    <t>15% O2, 24HR ROLLING AVG.</t>
  </si>
  <si>
    <t>TX-0689</t>
  </si>
  <si>
    <t>CEDAR BAYOU ELECTRIC GENERATION STATION</t>
  </si>
  <si>
    <t>NRG TEXAS POWER</t>
  </si>
  <si>
    <t>CHAMBERS</t>
  </si>
  <si>
    <t>CRAIG ECKBERT</t>
  </si>
  <si>
    <t>713-795-2146</t>
  </si>
  <si>
    <t>Ruth Alvirez, 512-239-5220, Ruth.Alvirez@tceq.texas.gov</t>
  </si>
  <si>
    <t>105810, PSDTX1308</t>
  </si>
  <si>
    <t>08/29/2014 &amp;nbsp;ACT</t>
  </si>
  <si>
    <t>NRG is proposing to construct an additional electric power gereration station at the existing site. The project will include two power blocks that can be operated in simple cycle or combined cycle modes. This entry is for the combined cycle operation. Each power block will contain a CTG with duct burners and HRSG. Three options were proposed: Siemens Model F5, GE7Fa, and Mitsubishi Heavy Industry G Frame. The new units will produce between 215-263 MW each.</t>
  </si>
  <si>
    <t>Combined cycle natural gas turbines</t>
  </si>
  <si>
    <t>ROLLING 12 MONTHS</t>
  </si>
  <si>
    <t>1HR AVG.</t>
  </si>
  <si>
    <t>TX-0698</t>
  </si>
  <si>
    <t>BAYPORT COMPLEX</t>
  </si>
  <si>
    <t>AIR LIQUIDE LARGE INDUSTRIES U.S., L.P.</t>
  </si>
  <si>
    <t>JASON MILLER</t>
  </si>
  <si>
    <t>(281) 474-8243</t>
  </si>
  <si>
    <t>Mr. Erik Hendrickson 512-239-1095</t>
  </si>
  <si>
    <t>9346 PSDTX612M2</t>
  </si>
  <si>
    <t>07/27/2012 &amp;nbsp;ACT</t>
  </si>
  <si>
    <t>Air Liquid currently operates a cogeneration facility in Pasadena, Texas (Bayou Cogeneration Plant).  The permit amendment submitted by Air Liquide will authorize a redevelopment project of its cogeneration plant.   The proposed project will involve the replacement of four existing gas-fired turbines (GE 7EA) with similar gas-fired turbines (GE 7EA), the addition of three new gas-fired boilers rated at 550 MMBtu/hr and the removal of three existing gas-fired boilers rated at 443 MMBtu/hr.</t>
  </si>
  <si>
    <t>(4) cogeneration turbines</t>
  </si>
  <si>
    <t>(4) GE 7EA turbines providing power and process steam</t>
  </si>
  <si>
    <t>@15% O2, 3-HR ROLLING AVERAGE</t>
  </si>
  <si>
    <t>TX-0708</t>
  </si>
  <si>
    <t>LA PALOMA ENERGY CENTER</t>
  </si>
  <si>
    <t>LA PALOMA ENERGY CENTER, LLC</t>
  </si>
  <si>
    <t>GARY NEUS</t>
  </si>
  <si>
    <t>(281) 682-8448</t>
  </si>
  <si>
    <t>Mr. Randy Hamilton 512-239-1512 randy.hamilton@tceq.texas.gov</t>
  </si>
  <si>
    <t>101542 PSDTX1288</t>
  </si>
  <si>
    <t>03/15/2012 &amp;nbsp;ACT</t>
  </si>
  <si>
    <t>02/07/2013 &amp;nbsp;ACT</t>
  </si>
  <si>
    <t>The proposed project is a new electric power plant, fueled by pipeline quality natural gas. The design of the plant is standard combined cycle (CC) technology.</t>
  </si>
  <si>
    <t>(2) combined cycle turbines</t>
  </si>
  <si>
    <t>The specific equipment includes two combustion turbines (CTs) connected to electric generators, producing between 183 and 232 MW of electricity, depending on ambient temperature and the selected CT.  The two HRSGs use duct burners rated at 750 MMBtu/hr each to supplement the heat energy from the CTs.  The steam from the two HRSGs is combined and routed to a single steam turbine driving a third electric generator with an electricity output capacity of 271 MW.  Depending on the selected CT, total plant output at 59Â°F is between 637 MW and 735 MW._x000D_
_x000D_
The applicant is considering three models of CT; one model will be selected and the permit revised to reflect the selection before construction begins. The three CT models are:  (1) General Electric 7FA.04; (2) Siemens SGT6-5000F(4); or (3) Siemens SGT6-5000F(5).</t>
  </si>
  <si>
    <t>@15% O2, 24-HR ROLLING AVERAGE</t>
  </si>
  <si>
    <t>@15% O2, 3-HR ROLLING, 80-100% LOAD</t>
  </si>
  <si>
    <t>@15% O2, 3-HR ROLLING, 60-80% LOAD</t>
  </si>
  <si>
    <t>TX-0709</t>
  </si>
  <si>
    <t>SAND HILL ENERGY CENTER</t>
  </si>
  <si>
    <t>CITY OF AUSTIN</t>
  </si>
  <si>
    <t>TRAVIS</t>
  </si>
  <si>
    <t>JOSEPH RAVI</t>
  </si>
  <si>
    <t>(512) 322-6284</t>
  </si>
  <si>
    <t>Ruth Alvirez (512) 239-5220 Ruth.alvirez@tceq.texas.gov</t>
  </si>
  <si>
    <t>48106, PSDTX1012M2</t>
  </si>
  <si>
    <t>03/20/2015 &amp;nbsp;ACT</t>
  </si>
  <si>
    <t>09/13/2013 &amp;nbsp;ACT</t>
  </si>
  <si>
    <t>GE 7FA Natural Gas-fired Combined Cycle Turbine with DB fired HRSG</t>
  </si>
  <si>
    <t>Natural gas-fired combined cycle turbines</t>
  </si>
  <si>
    <t>TX-0710</t>
  </si>
  <si>
    <t>VICTORIA POWER STATION</t>
  </si>
  <si>
    <t>VICTORIA WLE L.P.</t>
  </si>
  <si>
    <t>VICTORIA</t>
  </si>
  <si>
    <t>GARY CLARK</t>
  </si>
  <si>
    <t>(361) 947-9934</t>
  </si>
  <si>
    <t>108258 PSDTX1348</t>
  </si>
  <si>
    <t>02/14/2013 &amp;nbsp;ACT</t>
  </si>
  <si>
    <t>12/01/2014 &amp;nbsp;ACT</t>
  </si>
  <si>
    <t>The facility is currently authorized under Standard Permit No. 80878 and several Permits by Rule (PBR), including Â§106.263 for maintenance, startup, and shutdown (MSS) (PBR Registration No. 94387) and Title V Permit No. O-35.  Victoria proposes to install an additional natural gas-fired turbine (GT) and HRSG with duct burners at the Victoria Station.  The resulting new facility will be a combined cycle generating facility in a 2x2x1 configuration (two combustion turbines, two HRSGs with duct burners, and one steam turbine).</t>
  </si>
  <si>
    <t>General Electric 7FA.04 at 197 MW nominal ouput. The duct burners will be capable of a maximum natural gas firing rate of up to 483 MMBtu/hr (HHV).  The duct burners may be fired additional hours; however, total annual firing will not exceed the equivalent of 4,375 hours at maximum capacity per duct burner.  The available capacity of the existing steam turbine will be increased from 125 MW in its existing 1x1x1 configuration to approximately 185 MW in the 2x2x1 configuration.</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</si>
  <si>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</si>
  <si>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</si>
  <si>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</si>
  <si>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</si>
  <si>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</si>
  <si>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</si>
  <si>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</si>
  <si>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</si>
  <si>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</si>
  <si>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</si>
  <si>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</si>
  <si>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The facility will consist of a Mitsubishi Heavy Industries (MHI) J model gas fired combustion turbine nominally rated at 497 megawatts (MW) equipped with a HRSG and DB with a maximum design capacity of 402 million British thermal units per hour (MMBtu/hr).  The gross nominal output of the CTG with HRSG and DB is 530 MW.</t>
  </si>
  <si>
    <t>TX-0713</t>
  </si>
  <si>
    <t>TENASKA BROWNSVILLE GENERATING STATION</t>
  </si>
  <si>
    <t>TENASKA BROWNSVILLE PARTNERS, LLC</t>
  </si>
  <si>
    <t>LARRY CARLSON</t>
  </si>
  <si>
    <t>(402) 938-1661</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</si>
  <si>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</si>
  <si>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</si>
  <si>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</si>
  <si>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</si>
  <si>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Each CTG is site-rated at 274 MW gross electric output at 62Â°F ambient temperature.  At this condition, two HRSGs with full duct burner firing produce enough steam to generate an additional 336 MW, for a total of 884 MW gross, or with about 5% losses, about 840 MW net electric output.  Under summertime conditions, the net output is approximately 800 MW with the 2x1 CCGT configuration or about 400 MW with the 1x1 CCGT configuration.</t>
  </si>
  <si>
    <t>TX-0714</t>
  </si>
  <si>
    <t>S R BERTRON ELECTRIC GENERATING STATION</t>
  </si>
  <si>
    <t>NRG TEXAS POWER LLC</t>
  </si>
  <si>
    <t>CRAIG ECKBERG</t>
  </si>
  <si>
    <t>(713) 537-2146</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</si>
  <si>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</si>
  <si>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</si>
  <si>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</si>
  <si>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</si>
  <si>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The gas turbines will be one of three options: _x000D_
_x000D_
(1) Two Siemens Model F5 (SF5) CTGs each rated at nominal capability of 225 megawatts (MW).  Each CTG will have a duct fired HRSG with a maximum heat input of 688 million British thermal units per hour (MMBtu/hr)._x000D_
_x000D_
(2) Two General Electric Model 7FA (GE7FA) CTGs each rated at nominal capability of 215 MW.  Each CTG will have a duct fired HRSG with a maximum heat input of 523 MMBtu/hr.  _x000D_
_x000D_
(3) Two Mitsubishi Heavy Industry G Frame (MHI501G) CTGs each rated at a nominal electric output of 263 MW.  Each CTG will have a duct fired HRSG with a maximum heat input of 686 MMBtu/hr.</t>
  </si>
  <si>
    <t>@15% O2, ONE HOUR</t>
  </si>
  <si>
    <t>@15% O2, ROLLING 12-MONTH</t>
  </si>
  <si>
    <t>TX-0727</t>
  </si>
  <si>
    <t>CEDAR BAYOU ELECTRIC GENERATING STATION</t>
  </si>
  <si>
    <t>CHAMBERS COUNTY</t>
  </si>
  <si>
    <t>LINDSAY LITTLE</t>
  </si>
  <si>
    <t>(713) 357-5291</t>
  </si>
  <si>
    <t>Tzvi Shalem, 512-239-1310, tzvi.shalem@tceq.texas.gov</t>
  </si>
  <si>
    <t>80289 &amp; PSDTX1082M1</t>
  </si>
  <si>
    <t>07/09/2014 &amp;nbsp;ACT</t>
  </si>
  <si>
    <t>03/31/2015 &amp;nbsp;ACT</t>
  </si>
  <si>
    <t>NRG operates the Cedar Bayou 4 Electric Generating Station in Chambers County, consisting of two natural gas-fired combustion turbines, Emission Point Numbers (EPNs) CBY41 and CBY42, and associated ancillary equipment.  NRGâ€™s amendment application requests an increase in the annual carbon monoxide (CO) and a small increase in the volatile organic compounds (VOC) emission rates for both turbines, due to an increase in the number of startups per year.  NRG requests to install oxidation catalysts to each unit.</t>
  </si>
  <si>
    <t>Combined cycle turbines</t>
  </si>
  <si>
    <t>MW/turbine</t>
  </si>
  <si>
    <t>Oxidation catalysts</t>
  </si>
  <si>
    <t>15%O2</t>
  </si>
  <si>
    <t>TX-0730</t>
  </si>
  <si>
    <t>COLORADO BEND ENERGY CENTER</t>
  </si>
  <si>
    <t>COLORADO BEND II POWER, LLC</t>
  </si>
  <si>
    <t>WHARTON</t>
  </si>
  <si>
    <t>AL HATTON</t>
  </si>
  <si>
    <t>(610) 765-5316</t>
  </si>
  <si>
    <t>Randy Hamilton, (512) 239-1512, randy.hamilton@tceq.texas.gov</t>
  </si>
  <si>
    <t>119365, PSDTX1410, GHGPSDTX112</t>
  </si>
  <si>
    <t>04/18/2014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</si>
  <si>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</si>
  <si>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</si>
  <si>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</si>
  <si>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</si>
  <si>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3-HR AVERAGE</t>
  </si>
  <si>
    <t>Permit requires downward adjustment to CO limits based on first 30 months of operation</t>
  </si>
  <si>
    <t>1-HOUR</t>
  </si>
  <si>
    <t>PAUL COON</t>
  </si>
  <si>
    <t>ROLLING 24-HR AVERAGE</t>
  </si>
  <si>
    <t>ROLLING 3-HR AVERAGE</t>
  </si>
  <si>
    <t>TX-0767</t>
  </si>
  <si>
    <t>LON C. HILL POWER STATION</t>
  </si>
  <si>
    <t>LON C. HILL, L.P.</t>
  </si>
  <si>
    <t>NUECES</t>
  </si>
  <si>
    <t>MATTHEW LINDSEY</t>
  </si>
  <si>
    <t>713-358-9734</t>
  </si>
  <si>
    <t>Tzvi Shalem, 512-239-1310,  Tzvi.Shalem@tceq.texas.gov</t>
  </si>
  <si>
    <t>114911 AND PSDTX1380</t>
  </si>
  <si>
    <t>07/15/2015 &amp;nbsp;ACT</t>
  </si>
  <si>
    <t>10/02/2015 &amp;nbsp;ACT</t>
  </si>
  <si>
    <t>The Lon C. Hill Power Station (LCHP) will include two natural gas-fired combined cycle combustion turbines (CTGs) equipped with dry low NOx burners (DLNs), heat recovery steam generators (HRSG), and natural gas-fired duct burners (DBs).  Ancillary equipment includes evaporative coolers or inlet chillers, a single steam turbine (ST), auxiliary boiler, emergency generator, firewater pump, two cooling towers, oil water separator, degreaser, two diesel storage tanks, gasoline storage tank, selective catalytic reduction (SCR) and ammonia (NH3) handling systems including an NH3 storage tank, and two water tanks.  The LCHP will be a 2x1 combined cycle power plant consisting of two CTGs, two HRSGs and one ST.  The CTGs and ST will be one of two options: two Siemens SCC6-5000 CTGs and a SST6-5000 ST, or two General Electric 7FA CTGs and a D-11 ST.</t>
  </si>
  <si>
    <t>Combined Cycle Turbines (&amp;gt;25 MW)</t>
  </si>
  <si>
    <t>Two power configuration options authorized_x000D_
Siemens â€“ 240 MW + 250 million British thermal units per hour (MMBtu/hr) duct burner_x000D_
GE â€“ 195 MW + 670 MMBtu/hr duct burner</t>
  </si>
  <si>
    <t>TX-0773</t>
  </si>
  <si>
    <t>FGE EAGLE PINES PROJECT</t>
  </si>
  <si>
    <t>FGE EAGLE PINES, LLC</t>
  </si>
  <si>
    <t>CHEROKEE</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</si>
  <si>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</si>
  <si>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</si>
  <si>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</si>
  <si>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</si>
  <si>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</si>
  <si>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</si>
  <si>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Alstom GT36 combustion turbines (321 MW)+ 799 million British thermal units per hour (MMBtu/hr) duct burner</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</si>
  <si>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</si>
  <si>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</si>
  <si>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</si>
  <si>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</si>
  <si>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</si>
  <si>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</si>
  <si>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</si>
  <si>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</si>
  <si>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</si>
  <si>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</si>
  <si>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NSPS KKKK AND TTTT</t>
  </si>
  <si>
    <t>Combined Cycle &amp;amp; Cogeneration</t>
  </si>
  <si>
    <t>2 CTGs to operate in simple cycle &amp; combined cycle modes. 231 MW (Siemens) or 210 MW (GE)  Simple cycle operations limited to 2,500 hr/yr.</t>
  </si>
  <si>
    <t>KKKK AND TTTT</t>
  </si>
  <si>
    <t>TX-0789</t>
  </si>
  <si>
    <t>DECORDOVA STEAM ELECTRIC STATION</t>
  </si>
  <si>
    <t>DECORDOVA II POWER COMPANY LLC</t>
  </si>
  <si>
    <t>HOOD</t>
  </si>
  <si>
    <t>214-875-8376</t>
  </si>
  <si>
    <t>Ruth Alvirez 512-239-5220 Ruth.alvirez@tceq.texas.gov</t>
  </si>
  <si>
    <t>107569 AND PSDTX1432</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</si>
  <si>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</si>
  <si>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</si>
  <si>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</si>
  <si>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</si>
  <si>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</si>
  <si>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</si>
  <si>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J.D. MORRIS</t>
  </si>
  <si>
    <t>713-298-5479</t>
  </si>
  <si>
    <t>Erik Hendrickson, (512) 239-1095, Erik.Hendrickson@TCEQ.Texas.gov</t>
  </si>
  <si>
    <t>131769, PSDTX1456, GHGPSDTX134</t>
  </si>
  <si>
    <t>12/21/2015 &amp;nbsp;ACT</t>
  </si>
  <si>
    <t>02/17/2016 &amp;nbsp;ACT</t>
  </si>
  <si>
    <t>Liquefied natural gas (LNG) export terminal</t>
  </si>
  <si>
    <t>Refrigeration Compression Turbines</t>
  </si>
  <si>
    <t>M TONNES/YR</t>
  </si>
  <si>
    <t>Four GE Frame 7E gas turbines for refrigeration and compression at the site</t>
  </si>
  <si>
    <t>Simple Cycle Electrical Generation Gas Turbines 15.210</t>
  </si>
  <si>
    <t>Nine GE PGT25+G4 gas turbines for electrical generation at the site at 34 MW/turbine</t>
  </si>
  <si>
    <t>*TX-0834</t>
  </si>
  <si>
    <t>MONTGOMERY COUNTY POWER STATIOIN</t>
  </si>
  <si>
    <t>ENTERGY TEXAS INC</t>
  </si>
  <si>
    <t>MONTGOMERY</t>
  </si>
  <si>
    <t>CHRISTOPHER BURKE</t>
  </si>
  <si>
    <t>281-297-3369</t>
  </si>
  <si>
    <t>Ms. Laura Gibson, P.E., 512-239-2175 laura.gibson@tceq.texas.gov</t>
  </si>
  <si>
    <t>N256, PSDTX1510, AND GHGPSDTX1</t>
  </si>
  <si>
    <t>01/18/2018 &amp;nbsp;ACT</t>
  </si>
  <si>
    <t>03/30/2018 &amp;nbsp;ACT</t>
  </si>
  <si>
    <t>MMBTU/HR/UNIT</t>
  </si>
  <si>
    <t>Two Mitsubishi M501GAC turbines (without fast start)</t>
  </si>
  <si>
    <t>NSPS KKKK &amp; TTTT, MACT YYYY</t>
  </si>
  <si>
    <t>15% O2 3 HOUR AVERAGE</t>
  </si>
  <si>
    <t>VA-0315</t>
  </si>
  <si>
    <t>WARREN COUNTY POWER PLANT - DOMINION</t>
  </si>
  <si>
    <t>VIRGINIA ELECTRIC AND POWER COMPANY</t>
  </si>
  <si>
    <t>WARREN</t>
  </si>
  <si>
    <t>VA</t>
  </si>
  <si>
    <t>ROBERT BISHA</t>
  </si>
  <si>
    <t>804-273-3010</t>
  </si>
  <si>
    <t>ROBERT.M.BISHA@DOM.COM</t>
  </si>
  <si>
    <t>VA001</t>
  </si>
  <si>
    <t>VIRGINIA DEPT. OF ENVIRONMENTAL QUALITY; DIVISION OF AIR QUALITY</t>
  </si>
  <si>
    <t>MR. YOGESH DOSHI</t>
  </si>
  <si>
    <t>(804)698-4017</t>
  </si>
  <si>
    <t>Yogesh.doshi@deq.virginia.gov</t>
  </si>
  <si>
    <t>For technical information about this facility, please contact the Air Permit Manager, Mr. Janardan Pandey, by phone at (540) 574-7817 or by e-mail: Janardan.Pandey@deq.virginia.gov</t>
  </si>
  <si>
    <t>81391-007</t>
  </si>
  <si>
    <t>09/03/2010 &amp;nbsp;ACT</t>
  </si>
  <si>
    <t>12/17/2010 &amp;nbsp;ACT</t>
  </si>
  <si>
    <t>http://www.deq.virginia.gov/Programs/Air/PermittingCompliance/Permitting/IssuedPSDNANSRPermits.aspx</t>
  </si>
  <si>
    <t>Virginia Electric and Power Company (Dominion) has proposed to construct and operate a combined-cycle electric power generating facility in Warren County with a nominal generating capacity of 1280 megawatts (MW) at ISO (International Organization for Standardization) conditions.</t>
  </si>
  <si>
    <t>Equipment to be constructed at ths facility consists of: 3 Mitsubishi Model M501 GAC natural gas-fired combined-cylce turbines, each rated at 299,600 kW (2,996 MMBtu/hr. Each equipped with a heat recovery steam generator (HRSG) having a duct burner with a design rating of 500 MMBtu/hr. _x000D_
_x000D_
This permit supersedes the previous permit issued on 7/30/2004 to CPV Warren LLC.</t>
  </si>
  <si>
    <t>COMBINED CYCLE TURBINE &amp;amp; DUCT BURNER, 3</t>
  </si>
  <si>
    <t>Emissions are for one of three units (Mitsubishi natural gas-fired combustion turbine (CT) generator,Model M501 GAC).</t>
  </si>
  <si>
    <t>ONE HR AVERAGE (W/O DUCT BURNER FIRING)</t>
  </si>
  <si>
    <t>ONE HR AVERAGE (WITH DUCT BURNER FIRING)</t>
  </si>
  <si>
    <t>Emissions are for one of three units. _x000D_
Emission 1: 9.9 LB/H ONE HR AVERAGE (W/O DUCT BURNER FIRING)_x000D_
Emission 2: 17.4 LB/H ONE HR AVERAGE (WITH DUCT BURNER FIRING)</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</si>
  <si>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</si>
  <si>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</si>
  <si>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</si>
  <si>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</si>
  <si>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</si>
  <si>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</si>
  <si>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</si>
  <si>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</si>
  <si>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</si>
  <si>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</si>
  <si>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</si>
  <si>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</si>
  <si>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</si>
  <si>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</si>
  <si>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Oxidation catalyst; good combustion practices.</t>
  </si>
  <si>
    <t>3 H AVG/WITHOUT DUCT BURNING</t>
  </si>
  <si>
    <t>Three Mitsubishi M501 GAC Turbines (3,442 mmBtu/hr each)</t>
  </si>
  <si>
    <t>s</t>
  </si>
  <si>
    <t>combined fuel for three turbines as a 12-month rolling total</t>
  </si>
  <si>
    <t>Oxidation catalyst and good combustion practices including the minimization of startup and shutdown emissions</t>
  </si>
  <si>
    <t>3-HOUR ROLLING AVG W/O DUCT BURNER</t>
  </si>
  <si>
    <t>CEMS will be used to monitor CO from the turbines_x000D_
Initial performance test_x000D_
continuous monitoring and recording of catalyst bed inlet and outlet temperature</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</si>
  <si>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</si>
  <si>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</si>
  <si>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</si>
  <si>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</si>
  <si>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</si>
  <si>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</si>
  <si>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</si>
  <si>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</si>
  <si>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</si>
  <si>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</si>
  <si>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</si>
  <si>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</si>
  <si>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</si>
  <si>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</si>
  <si>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</si>
  <si>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</si>
  <si>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</si>
  <si>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PPMV AT 15% O2</t>
  </si>
  <si>
    <t>Combined Cycle Turbine (EP01)</t>
  </si>
  <si>
    <t>Combined Cycle Turbine (EP02)</t>
  </si>
  <si>
    <t>Good Combustion &amp; Clean Fuel</t>
  </si>
  <si>
    <t>oxidation Catalyst</t>
  </si>
  <si>
    <t>Range Low</t>
  </si>
  <si>
    <t>Range High</t>
  </si>
  <si>
    <t>Mean</t>
  </si>
  <si>
    <t>Median</t>
  </si>
  <si>
    <t>Mode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</si>
</sst>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0" fontId="16" fillId="0" borderId="0" xfId="0" applyFont="1" applyAlignment="1"/>
    <xf numFmtId="14" fontId="0" fillId="0" borderId="0" xfId="0" applyNumberFormat="1" applyAlignment="1"/>
    <xf numFmtId="0" fontId="16" fillId="0" borderId="0" xfId="0" applyFont="1"/>
    <xf numFmtId="0" fontId="0" fillId="0" borderId="0" xfId="0" applyFont="1"/>
    <xf numFmtId="2"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2"/>
  <sheetViews>
    <sheetView topLeftCell="AG1" workbookViewId="0">
      <pane ySplit="1" topLeftCell="A86" activePane="bottomLeft" state="frozen"/>
      <selection pane="bottomLeft" activeCell="AR104" sqref="AR104"/>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29" width="9.140625" style="1"/>
    <col min="30" max="30" width="41.85546875" style="1" customWidth="1"/>
    <col min="31" max="35" width="9.140625" style="1"/>
    <col min="36" max="36" width="17.42578125" style="1" customWidth="1"/>
    <col min="37" max="39" width="0" style="1" hidden="1" customWidth="1"/>
    <col min="40" max="40" width="9.140625" style="1"/>
    <col min="41" max="41" width="65.42578125" style="1" customWidth="1"/>
    <col min="42" max="42" width="9.140625" style="2"/>
    <col min="43" max="43" width="16" style="1" customWidth="1"/>
    <col min="44" max="44" width="24.28515625" style="1" customWidth="1"/>
    <col min="45"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1027</v>
      </c>
      <c r="B2" s="1" t="s">
        <v>1028</v>
      </c>
      <c r="C2" s="1" t="s">
        <v>1028</v>
      </c>
      <c r="D2" s="1" t="s">
        <v>1000</v>
      </c>
      <c r="E2" s="1" t="s">
        <v>957</v>
      </c>
      <c r="G2" s="1" t="s">
        <v>65</v>
      </c>
      <c r="H2" s="1" t="s">
        <v>1029</v>
      </c>
      <c r="I2" s="1" t="s">
        <v>1030</v>
      </c>
      <c r="K2" s="1">
        <v>6</v>
      </c>
      <c r="L2" s="1" t="s">
        <v>958</v>
      </c>
      <c r="M2" s="1" t="s">
        <v>959</v>
      </c>
      <c r="N2" s="1" t="s">
        <v>960</v>
      </c>
      <c r="O2" s="1" t="s">
        <v>961</v>
      </c>
      <c r="P2" s="1" t="s">
        <v>962</v>
      </c>
      <c r="Q2" s="1" t="s">
        <v>1031</v>
      </c>
      <c r="R2" s="1" t="s">
        <v>1032</v>
      </c>
      <c r="S2" s="1">
        <v>4911</v>
      </c>
      <c r="T2" s="1">
        <v>221112</v>
      </c>
      <c r="U2" s="1">
        <v>110034690564</v>
      </c>
      <c r="V2" s="1" t="s">
        <v>1033</v>
      </c>
      <c r="W2" s="1" t="s">
        <v>1034</v>
      </c>
      <c r="X2" s="3">
        <v>41206</v>
      </c>
      <c r="Y2" s="3">
        <v>41645</v>
      </c>
      <c r="Z2" s="1" t="s">
        <v>116</v>
      </c>
      <c r="AB2" s="1" t="s">
        <v>1035</v>
      </c>
      <c r="AC2" s="1" t="s">
        <v>1036</v>
      </c>
      <c r="AD2" s="1" t="s">
        <v>1037</v>
      </c>
      <c r="AE2" s="1">
        <v>15.21</v>
      </c>
      <c r="AF2" s="1" t="s">
        <v>184</v>
      </c>
      <c r="AG2" s="1">
        <v>180</v>
      </c>
      <c r="AH2" s="1" t="s">
        <v>79</v>
      </c>
      <c r="AI2" s="1" t="s">
        <v>1038</v>
      </c>
      <c r="AJ2" s="1" t="s">
        <v>86</v>
      </c>
      <c r="AK2" s="1" t="s">
        <v>81</v>
      </c>
      <c r="AL2" s="1" t="s">
        <v>87</v>
      </c>
      <c r="AM2" s="1" t="s">
        <v>88</v>
      </c>
      <c r="AN2" s="1" t="s">
        <v>92</v>
      </c>
      <c r="AO2" s="1" t="s">
        <v>1039</v>
      </c>
      <c r="AP2" s="2">
        <v>4</v>
      </c>
      <c r="AQ2" s="1" t="s">
        <v>93</v>
      </c>
      <c r="AR2" s="1" t="s">
        <v>1040</v>
      </c>
      <c r="AS2" s="1" t="s">
        <v>83</v>
      </c>
      <c r="AU2" s="1" t="s">
        <v>85</v>
      </c>
      <c r="AV2" s="1">
        <v>0</v>
      </c>
      <c r="AW2" s="1" t="s">
        <v>84</v>
      </c>
      <c r="AX2" s="1">
        <v>0</v>
      </c>
      <c r="BA2" s="1">
        <v>0</v>
      </c>
      <c r="BD2" s="1">
        <v>0</v>
      </c>
      <c r="BE2" s="1">
        <v>0</v>
      </c>
      <c r="BF2" s="1" t="s">
        <v>85</v>
      </c>
    </row>
    <row r="3" spans="1:60" x14ac:dyDescent="0.25">
      <c r="A3" s="1" t="s">
        <v>1041</v>
      </c>
      <c r="B3" s="1" t="s">
        <v>1042</v>
      </c>
      <c r="C3" s="1" t="s">
        <v>1043</v>
      </c>
      <c r="D3" s="1" t="s">
        <v>1000</v>
      </c>
      <c r="E3" s="1" t="s">
        <v>957</v>
      </c>
      <c r="G3" s="1" t="s">
        <v>65</v>
      </c>
      <c r="H3" s="1" t="s">
        <v>1029</v>
      </c>
      <c r="I3" s="1" t="s">
        <v>1030</v>
      </c>
      <c r="K3" s="1">
        <v>6</v>
      </c>
      <c r="L3" s="1" t="s">
        <v>958</v>
      </c>
      <c r="M3" s="1" t="s">
        <v>959</v>
      </c>
      <c r="N3" s="1" t="s">
        <v>960</v>
      </c>
      <c r="O3" s="1" t="s">
        <v>961</v>
      </c>
      <c r="P3" s="1" t="s">
        <v>962</v>
      </c>
      <c r="Q3" s="1" t="s">
        <v>1044</v>
      </c>
      <c r="R3" s="1" t="s">
        <v>1045</v>
      </c>
      <c r="S3" s="1">
        <v>4911</v>
      </c>
      <c r="T3" s="1">
        <v>221112</v>
      </c>
      <c r="U3" s="1">
        <v>110017743254</v>
      </c>
      <c r="V3" s="1" t="s">
        <v>1021</v>
      </c>
      <c r="W3" s="1" t="s">
        <v>1046</v>
      </c>
      <c r="X3" s="3">
        <v>41207</v>
      </c>
      <c r="Y3" s="3">
        <v>41542</v>
      </c>
      <c r="Z3" s="1" t="s">
        <v>116</v>
      </c>
      <c r="AB3" s="1" t="s">
        <v>1047</v>
      </c>
      <c r="AC3" s="1" t="s">
        <v>1048</v>
      </c>
      <c r="AD3" s="1" t="s">
        <v>1037</v>
      </c>
      <c r="AE3" s="1">
        <v>15.21</v>
      </c>
      <c r="AF3" s="1" t="s">
        <v>184</v>
      </c>
      <c r="AG3" s="1">
        <v>180</v>
      </c>
      <c r="AH3" s="1" t="s">
        <v>79</v>
      </c>
      <c r="AI3" s="1" t="s">
        <v>1049</v>
      </c>
      <c r="AJ3" s="1" t="s">
        <v>86</v>
      </c>
      <c r="AK3" s="1" t="s">
        <v>81</v>
      </c>
      <c r="AL3" s="1" t="s">
        <v>87</v>
      </c>
      <c r="AM3" s="1" t="s">
        <v>88</v>
      </c>
      <c r="AN3" s="1" t="s">
        <v>92</v>
      </c>
      <c r="AO3" s="1" t="s">
        <v>1050</v>
      </c>
      <c r="AP3" s="2">
        <v>4</v>
      </c>
      <c r="AQ3" s="1" t="s">
        <v>93</v>
      </c>
      <c r="AR3" s="1" t="s">
        <v>1051</v>
      </c>
      <c r="AS3" s="1" t="s">
        <v>83</v>
      </c>
      <c r="AU3" s="1" t="s">
        <v>85</v>
      </c>
      <c r="AV3" s="1">
        <v>0</v>
      </c>
      <c r="AW3" s="1" t="s">
        <v>84</v>
      </c>
      <c r="AX3" s="1">
        <v>0</v>
      </c>
      <c r="BA3" s="1">
        <v>0</v>
      </c>
      <c r="BD3" s="1">
        <v>0</v>
      </c>
      <c r="BE3" s="1">
        <v>0</v>
      </c>
      <c r="BF3" s="1" t="s">
        <v>85</v>
      </c>
    </row>
    <row r="4" spans="1:60" x14ac:dyDescent="0.25">
      <c r="A4" s="1" t="s">
        <v>1052</v>
      </c>
      <c r="B4" s="1" t="s">
        <v>1053</v>
      </c>
      <c r="C4" s="1" t="s">
        <v>1054</v>
      </c>
      <c r="D4" s="1" t="s">
        <v>1055</v>
      </c>
      <c r="E4" s="1" t="s">
        <v>957</v>
      </c>
      <c r="G4" s="1" t="s">
        <v>65</v>
      </c>
      <c r="H4" s="1" t="s">
        <v>1056</v>
      </c>
      <c r="I4" s="1" t="s">
        <v>1057</v>
      </c>
      <c r="K4" s="1">
        <v>6</v>
      </c>
      <c r="L4" s="1" t="s">
        <v>958</v>
      </c>
      <c r="M4" s="1" t="s">
        <v>959</v>
      </c>
      <c r="N4" s="1" t="s">
        <v>960</v>
      </c>
      <c r="O4" s="1" t="s">
        <v>961</v>
      </c>
      <c r="P4" s="1" t="s">
        <v>962</v>
      </c>
      <c r="Q4" s="1" t="s">
        <v>1031</v>
      </c>
      <c r="R4" s="1" t="s">
        <v>1058</v>
      </c>
      <c r="S4" s="1">
        <v>4911</v>
      </c>
      <c r="T4" s="1">
        <v>221112</v>
      </c>
      <c r="U4" s="1">
        <v>110001866641</v>
      </c>
      <c r="V4" s="1" t="s">
        <v>543</v>
      </c>
      <c r="W4" s="1" t="s">
        <v>1059</v>
      </c>
      <c r="X4" s="3">
        <v>41227</v>
      </c>
      <c r="Y4" s="3">
        <v>41542</v>
      </c>
      <c r="Z4" s="1" t="s">
        <v>116</v>
      </c>
      <c r="AB4" s="1" t="s">
        <v>1060</v>
      </c>
      <c r="AC4" s="1">
        <v>96336</v>
      </c>
      <c r="AD4" s="1" t="s">
        <v>1061</v>
      </c>
      <c r="AE4" s="1">
        <v>15.21</v>
      </c>
      <c r="AF4" s="1" t="s">
        <v>184</v>
      </c>
      <c r="AG4" s="1">
        <v>195</v>
      </c>
      <c r="AH4" s="1" t="s">
        <v>79</v>
      </c>
      <c r="AI4" s="1" t="s">
        <v>1062</v>
      </c>
      <c r="AJ4" s="1" t="s">
        <v>86</v>
      </c>
      <c r="AK4" s="1" t="s">
        <v>81</v>
      </c>
      <c r="AL4" s="1" t="s">
        <v>87</v>
      </c>
      <c r="AM4" s="1" t="s">
        <v>88</v>
      </c>
      <c r="AN4" s="1" t="s">
        <v>92</v>
      </c>
      <c r="AO4" s="1" t="s">
        <v>1050</v>
      </c>
      <c r="AP4" s="2">
        <v>4</v>
      </c>
      <c r="AQ4" s="1" t="s">
        <v>93</v>
      </c>
      <c r="AR4" s="1" t="s">
        <v>1051</v>
      </c>
      <c r="AS4" s="1" t="s">
        <v>83</v>
      </c>
      <c r="AU4" s="1" t="s">
        <v>85</v>
      </c>
      <c r="AV4" s="1">
        <v>0</v>
      </c>
      <c r="AW4" s="1" t="s">
        <v>84</v>
      </c>
      <c r="AX4" s="1">
        <v>0</v>
      </c>
      <c r="BA4" s="1">
        <v>0</v>
      </c>
      <c r="BD4" s="1">
        <v>0</v>
      </c>
      <c r="BE4" s="1">
        <v>0</v>
      </c>
      <c r="BF4" s="1" t="s">
        <v>85</v>
      </c>
    </row>
    <row r="5" spans="1:60" x14ac:dyDescent="0.25">
      <c r="A5" s="1" t="s">
        <v>246</v>
      </c>
      <c r="B5" s="1" t="s">
        <v>247</v>
      </c>
      <c r="C5" s="1" t="s">
        <v>248</v>
      </c>
      <c r="D5" s="1" t="s">
        <v>249</v>
      </c>
      <c r="E5" s="1" t="s">
        <v>250</v>
      </c>
      <c r="F5" s="1">
        <v>33470</v>
      </c>
      <c r="G5" s="1" t="s">
        <v>65</v>
      </c>
      <c r="H5" s="1" t="s">
        <v>251</v>
      </c>
      <c r="K5" s="1">
        <v>4</v>
      </c>
      <c r="L5" s="1" t="s">
        <v>252</v>
      </c>
      <c r="M5" s="1" t="s">
        <v>253</v>
      </c>
      <c r="N5" s="1" t="s">
        <v>254</v>
      </c>
      <c r="O5" s="1" t="s">
        <v>255</v>
      </c>
      <c r="P5" s="1" t="s">
        <v>256</v>
      </c>
      <c r="Q5" s="1" t="s">
        <v>257</v>
      </c>
      <c r="R5" s="1" t="s">
        <v>258</v>
      </c>
      <c r="S5" s="1">
        <v>4911</v>
      </c>
      <c r="T5" s="1">
        <v>221112</v>
      </c>
      <c r="U5" s="1">
        <v>110028293674</v>
      </c>
      <c r="V5" s="1" t="s">
        <v>259</v>
      </c>
      <c r="W5" s="1" t="s">
        <v>260</v>
      </c>
      <c r="X5" s="3">
        <v>39797</v>
      </c>
      <c r="Y5" s="3">
        <v>40548</v>
      </c>
      <c r="Z5" s="1" t="s">
        <v>116</v>
      </c>
      <c r="AB5" s="1" t="s">
        <v>261</v>
      </c>
      <c r="AC5" s="1" t="s">
        <v>262</v>
      </c>
      <c r="AD5" s="1" t="s">
        <v>263</v>
      </c>
      <c r="AE5" s="1">
        <v>15.21</v>
      </c>
      <c r="AF5" s="1" t="s">
        <v>78</v>
      </c>
      <c r="AG5" s="1">
        <v>2333</v>
      </c>
      <c r="AH5" s="1" t="s">
        <v>100</v>
      </c>
      <c r="AI5" s="1" t="s">
        <v>264</v>
      </c>
      <c r="AJ5" s="1" t="s">
        <v>86</v>
      </c>
      <c r="AK5" s="1" t="s">
        <v>81</v>
      </c>
      <c r="AL5" s="1" t="s">
        <v>87</v>
      </c>
      <c r="AM5" s="1" t="s">
        <v>88</v>
      </c>
      <c r="AN5" s="1" t="s">
        <v>92</v>
      </c>
      <c r="AO5" s="1" t="s">
        <v>268</v>
      </c>
      <c r="AP5" s="2">
        <v>6</v>
      </c>
      <c r="AQ5" s="1" t="s">
        <v>265</v>
      </c>
      <c r="AR5" s="1" t="s">
        <v>269</v>
      </c>
      <c r="AS5" s="1" t="s">
        <v>83</v>
      </c>
      <c r="AU5" s="1" t="s">
        <v>84</v>
      </c>
      <c r="AV5" s="1">
        <v>0</v>
      </c>
      <c r="AW5" s="1" t="s">
        <v>84</v>
      </c>
      <c r="AX5" s="1">
        <v>8</v>
      </c>
      <c r="AY5" s="1" t="s">
        <v>267</v>
      </c>
      <c r="AZ5" s="1" t="s">
        <v>270</v>
      </c>
      <c r="BA5" s="1">
        <v>0</v>
      </c>
      <c r="BD5" s="1">
        <v>0</v>
      </c>
      <c r="BE5" s="1">
        <v>0</v>
      </c>
      <c r="BF5" s="1" t="s">
        <v>85</v>
      </c>
      <c r="BH5" s="1" t="s">
        <v>271</v>
      </c>
    </row>
    <row r="6" spans="1:60" x14ac:dyDescent="0.25">
      <c r="A6" s="1" t="s">
        <v>765</v>
      </c>
      <c r="B6" s="1" t="s">
        <v>766</v>
      </c>
      <c r="C6" s="1" t="s">
        <v>767</v>
      </c>
      <c r="D6" s="1" t="s">
        <v>768</v>
      </c>
      <c r="E6" s="1" t="s">
        <v>769</v>
      </c>
      <c r="F6" s="1">
        <v>74362</v>
      </c>
      <c r="G6" s="1" t="s">
        <v>65</v>
      </c>
      <c r="K6" s="1">
        <v>6</v>
      </c>
      <c r="L6" s="1" t="s">
        <v>770</v>
      </c>
      <c r="M6" s="1" t="s">
        <v>771</v>
      </c>
      <c r="N6" s="1" t="s">
        <v>772</v>
      </c>
      <c r="O6" s="1" t="s">
        <v>773</v>
      </c>
      <c r="P6" s="1" t="s">
        <v>774</v>
      </c>
      <c r="R6" s="1" t="s">
        <v>775</v>
      </c>
      <c r="S6" s="1">
        <v>4911</v>
      </c>
      <c r="T6" s="1">
        <v>221112</v>
      </c>
      <c r="U6" s="1">
        <v>4009700017</v>
      </c>
      <c r="V6" s="1" t="s">
        <v>776</v>
      </c>
      <c r="W6" s="1" t="s">
        <v>777</v>
      </c>
      <c r="X6" s="3">
        <v>40137</v>
      </c>
      <c r="Y6" s="3">
        <v>40227</v>
      </c>
      <c r="Z6" s="1" t="s">
        <v>116</v>
      </c>
      <c r="AD6" s="1" t="s">
        <v>778</v>
      </c>
      <c r="AE6" s="1">
        <v>15.21</v>
      </c>
      <c r="AF6" s="1" t="s">
        <v>78</v>
      </c>
      <c r="AG6" s="1">
        <v>1882</v>
      </c>
      <c r="AH6" s="1" t="s">
        <v>100</v>
      </c>
      <c r="AI6" s="1" t="s">
        <v>779</v>
      </c>
      <c r="AJ6" s="1" t="s">
        <v>86</v>
      </c>
      <c r="AK6" s="1" t="s">
        <v>81</v>
      </c>
      <c r="AL6" s="1" t="s">
        <v>87</v>
      </c>
      <c r="AM6" s="1" t="s">
        <v>88</v>
      </c>
      <c r="AN6" s="1" t="s">
        <v>92</v>
      </c>
      <c r="AO6" s="1" t="s">
        <v>268</v>
      </c>
      <c r="AP6" s="2">
        <v>8</v>
      </c>
      <c r="AQ6" s="1" t="s">
        <v>464</v>
      </c>
      <c r="AR6" s="1" t="s">
        <v>118</v>
      </c>
      <c r="AS6" s="1" t="s">
        <v>83</v>
      </c>
      <c r="AT6" s="1" t="s">
        <v>244</v>
      </c>
      <c r="AU6" s="1" t="s">
        <v>84</v>
      </c>
      <c r="AV6" s="1">
        <v>0</v>
      </c>
      <c r="AW6" s="1" t="s">
        <v>84</v>
      </c>
      <c r="AX6" s="1">
        <v>51.32</v>
      </c>
      <c r="AY6" s="1" t="s">
        <v>464</v>
      </c>
      <c r="AZ6" s="1" t="s">
        <v>148</v>
      </c>
      <c r="BA6" s="1">
        <v>0</v>
      </c>
      <c r="BD6" s="1">
        <v>0</v>
      </c>
      <c r="BE6" s="1">
        <v>0</v>
      </c>
      <c r="BF6" s="1" t="s">
        <v>85</v>
      </c>
    </row>
    <row r="7" spans="1:60" x14ac:dyDescent="0.25">
      <c r="A7" s="1" t="s">
        <v>289</v>
      </c>
      <c r="B7" s="1" t="s">
        <v>290</v>
      </c>
      <c r="C7" s="1" t="s">
        <v>291</v>
      </c>
      <c r="D7" s="1" t="s">
        <v>292</v>
      </c>
      <c r="E7" s="1" t="s">
        <v>250</v>
      </c>
      <c r="F7" s="1">
        <v>34972</v>
      </c>
      <c r="G7" s="1" t="s">
        <v>65</v>
      </c>
      <c r="H7" s="1" t="s">
        <v>293</v>
      </c>
      <c r="J7" s="1" t="s">
        <v>294</v>
      </c>
      <c r="K7" s="1">
        <v>4</v>
      </c>
      <c r="L7" s="1" t="s">
        <v>252</v>
      </c>
      <c r="M7" s="1" t="s">
        <v>253</v>
      </c>
      <c r="N7" s="1" t="s">
        <v>254</v>
      </c>
      <c r="O7" s="1" t="s">
        <v>255</v>
      </c>
      <c r="P7" s="1" t="s">
        <v>256</v>
      </c>
      <c r="Q7" s="1" t="s">
        <v>295</v>
      </c>
      <c r="R7" s="1" t="s">
        <v>296</v>
      </c>
      <c r="S7" s="1">
        <v>4911</v>
      </c>
      <c r="T7" s="1">
        <v>221112</v>
      </c>
      <c r="U7" s="1" t="s">
        <v>297</v>
      </c>
      <c r="V7" s="1" t="s">
        <v>298</v>
      </c>
      <c r="W7" s="1" t="s">
        <v>299</v>
      </c>
      <c r="X7" s="3">
        <v>42443</v>
      </c>
      <c r="Y7" s="3">
        <v>42557</v>
      </c>
      <c r="Z7" s="1" t="s">
        <v>75</v>
      </c>
      <c r="AA7" s="1" t="s">
        <v>300</v>
      </c>
      <c r="AB7" s="1" t="s">
        <v>301</v>
      </c>
      <c r="AC7" s="1" t="s">
        <v>302</v>
      </c>
      <c r="AD7" s="1" t="s">
        <v>303</v>
      </c>
      <c r="AE7" s="1">
        <v>15.21</v>
      </c>
      <c r="AF7" s="1" t="s">
        <v>304</v>
      </c>
      <c r="AG7" s="1">
        <v>3096</v>
      </c>
      <c r="AH7" s="1" t="s">
        <v>305</v>
      </c>
      <c r="AI7" s="1" t="s">
        <v>306</v>
      </c>
      <c r="AJ7" s="1" t="s">
        <v>86</v>
      </c>
      <c r="AK7" s="1" t="s">
        <v>96</v>
      </c>
      <c r="AL7" s="1" t="s">
        <v>87</v>
      </c>
      <c r="AM7" s="1" t="s">
        <v>88</v>
      </c>
      <c r="AN7" s="1" t="s">
        <v>92</v>
      </c>
      <c r="AO7" s="1" t="s">
        <v>1407</v>
      </c>
      <c r="AP7" s="2">
        <v>4.3</v>
      </c>
      <c r="AQ7" s="1" t="s">
        <v>307</v>
      </c>
      <c r="AR7" s="1" t="s">
        <v>308</v>
      </c>
      <c r="AS7" s="1" t="s">
        <v>83</v>
      </c>
      <c r="AU7" s="1" t="s">
        <v>84</v>
      </c>
      <c r="AV7" s="1">
        <v>0</v>
      </c>
      <c r="AW7" s="1" t="s">
        <v>84</v>
      </c>
      <c r="AX7" s="1">
        <v>10</v>
      </c>
      <c r="AY7" s="1" t="s">
        <v>307</v>
      </c>
      <c r="AZ7" s="1" t="s">
        <v>309</v>
      </c>
      <c r="BA7" s="1">
        <v>0</v>
      </c>
      <c r="BD7" s="1">
        <v>0</v>
      </c>
      <c r="BE7" s="1">
        <v>0</v>
      </c>
      <c r="BF7" s="1" t="s">
        <v>85</v>
      </c>
      <c r="BH7" s="1" t="s">
        <v>310</v>
      </c>
    </row>
    <row r="8" spans="1:60" x14ac:dyDescent="0.25">
      <c r="A8" s="1" t="s">
        <v>312</v>
      </c>
      <c r="B8" s="1" t="s">
        <v>313</v>
      </c>
      <c r="C8" s="1" t="s">
        <v>314</v>
      </c>
      <c r="D8" s="1" t="s">
        <v>315</v>
      </c>
      <c r="E8" s="1" t="s">
        <v>250</v>
      </c>
      <c r="F8" s="1">
        <v>33314</v>
      </c>
      <c r="G8" s="1" t="s">
        <v>65</v>
      </c>
      <c r="H8" s="1" t="s">
        <v>293</v>
      </c>
      <c r="I8" s="1" t="s">
        <v>316</v>
      </c>
      <c r="J8" s="1" t="s">
        <v>294</v>
      </c>
      <c r="K8" s="1">
        <v>4</v>
      </c>
      <c r="L8" s="1" t="s">
        <v>252</v>
      </c>
      <c r="M8" s="1" t="s">
        <v>253</v>
      </c>
      <c r="N8" s="1" t="s">
        <v>254</v>
      </c>
      <c r="O8" s="1" t="s">
        <v>255</v>
      </c>
      <c r="P8" s="1" t="s">
        <v>256</v>
      </c>
      <c r="R8" s="1" t="s">
        <v>317</v>
      </c>
      <c r="S8" s="1">
        <v>4911</v>
      </c>
      <c r="T8" s="1">
        <v>221112</v>
      </c>
      <c r="U8" s="1">
        <v>110002044065</v>
      </c>
      <c r="V8" s="1" t="s">
        <v>318</v>
      </c>
      <c r="W8" s="1" t="s">
        <v>319</v>
      </c>
      <c r="X8" s="3">
        <v>43193</v>
      </c>
      <c r="Y8" s="3">
        <v>43201</v>
      </c>
      <c r="Z8" s="1" t="s">
        <v>116</v>
      </c>
      <c r="AA8" s="1" t="s">
        <v>320</v>
      </c>
      <c r="AB8" s="1" t="s">
        <v>321</v>
      </c>
      <c r="AC8" s="1" t="s">
        <v>322</v>
      </c>
      <c r="AD8" s="1" t="s">
        <v>323</v>
      </c>
      <c r="AE8" s="1">
        <v>15.21</v>
      </c>
      <c r="AF8" s="1" t="s">
        <v>304</v>
      </c>
      <c r="AG8" s="1">
        <v>4000</v>
      </c>
      <c r="AH8" s="1" t="s">
        <v>240</v>
      </c>
      <c r="AI8" s="1" t="s">
        <v>324</v>
      </c>
      <c r="AJ8" s="1" t="s">
        <v>86</v>
      </c>
      <c r="AK8" s="1" t="s">
        <v>96</v>
      </c>
      <c r="AL8" s="1" t="s">
        <v>87</v>
      </c>
      <c r="AM8" s="1" t="s">
        <v>88</v>
      </c>
      <c r="AN8" s="1" t="s">
        <v>92</v>
      </c>
      <c r="AO8" s="1" t="s">
        <v>1407</v>
      </c>
      <c r="AP8" s="2">
        <v>4.3</v>
      </c>
      <c r="AQ8" s="1" t="s">
        <v>307</v>
      </c>
      <c r="AR8" s="1" t="s">
        <v>325</v>
      </c>
      <c r="AS8" s="1" t="s">
        <v>83</v>
      </c>
      <c r="AU8" s="1" t="s">
        <v>84</v>
      </c>
      <c r="AV8" s="1">
        <v>0</v>
      </c>
      <c r="AW8" s="1" t="s">
        <v>84</v>
      </c>
      <c r="AX8" s="1">
        <v>7.2</v>
      </c>
      <c r="AY8" s="1" t="s">
        <v>307</v>
      </c>
      <c r="AZ8" s="1" t="s">
        <v>326</v>
      </c>
      <c r="BA8" s="1">
        <v>0</v>
      </c>
      <c r="BD8" s="1">
        <v>0</v>
      </c>
      <c r="BE8" s="1">
        <v>0</v>
      </c>
      <c r="BF8" s="1" t="s">
        <v>85</v>
      </c>
      <c r="BH8" s="1" t="s">
        <v>327</v>
      </c>
    </row>
    <row r="9" spans="1:60" x14ac:dyDescent="0.25">
      <c r="A9" s="1" t="s">
        <v>1146</v>
      </c>
      <c r="B9" s="1" t="s">
        <v>1147</v>
      </c>
      <c r="C9" s="1" t="s">
        <v>1148</v>
      </c>
      <c r="D9" s="1" t="s">
        <v>1000</v>
      </c>
      <c r="E9" s="1" t="s">
        <v>957</v>
      </c>
      <c r="G9" s="1" t="s">
        <v>65</v>
      </c>
      <c r="H9" s="1" t="s">
        <v>1149</v>
      </c>
      <c r="I9" s="1" t="s">
        <v>1150</v>
      </c>
      <c r="K9" s="1">
        <v>6</v>
      </c>
      <c r="L9" s="1" t="s">
        <v>958</v>
      </c>
      <c r="M9" s="1" t="s">
        <v>959</v>
      </c>
      <c r="N9" s="1" t="s">
        <v>960</v>
      </c>
      <c r="O9" s="1" t="s">
        <v>961</v>
      </c>
      <c r="P9" s="1" t="s">
        <v>962</v>
      </c>
      <c r="Q9" s="1" t="s">
        <v>1151</v>
      </c>
      <c r="R9" s="1" t="s">
        <v>1152</v>
      </c>
      <c r="S9" s="1">
        <v>4931</v>
      </c>
      <c r="T9" s="1">
        <v>325120</v>
      </c>
      <c r="U9" s="1">
        <v>110000462758</v>
      </c>
      <c r="V9" s="1" t="s">
        <v>1153</v>
      </c>
      <c r="W9" s="1" t="s">
        <v>801</v>
      </c>
      <c r="X9" s="3">
        <v>42082</v>
      </c>
      <c r="Y9" s="3">
        <v>42499</v>
      </c>
      <c r="Z9" s="1" t="s">
        <v>116</v>
      </c>
      <c r="AB9" s="1" t="s">
        <v>1154</v>
      </c>
      <c r="AD9" s="1" t="s">
        <v>1155</v>
      </c>
      <c r="AE9" s="1">
        <v>15.21</v>
      </c>
      <c r="AF9" s="1" t="s">
        <v>184</v>
      </c>
      <c r="AG9" s="1">
        <v>90</v>
      </c>
      <c r="AH9" s="1" t="s">
        <v>79</v>
      </c>
      <c r="AI9" s="1" t="s">
        <v>1156</v>
      </c>
      <c r="AJ9" s="1" t="s">
        <v>86</v>
      </c>
      <c r="AK9" s="1" t="s">
        <v>81</v>
      </c>
      <c r="AL9" s="1" t="s">
        <v>87</v>
      </c>
      <c r="AM9" s="1" t="s">
        <v>88</v>
      </c>
      <c r="AN9" s="1" t="s">
        <v>92</v>
      </c>
      <c r="AO9" s="1" t="s">
        <v>1407</v>
      </c>
      <c r="AP9" s="2">
        <v>15</v>
      </c>
      <c r="AQ9" s="1" t="s">
        <v>93</v>
      </c>
      <c r="AR9" s="1" t="s">
        <v>848</v>
      </c>
      <c r="AS9" s="1" t="s">
        <v>83</v>
      </c>
      <c r="AU9" s="1" t="s">
        <v>85</v>
      </c>
      <c r="AV9" s="1">
        <v>0</v>
      </c>
      <c r="AW9" s="1" t="s">
        <v>84</v>
      </c>
      <c r="AX9" s="1">
        <v>0</v>
      </c>
      <c r="BA9" s="1">
        <v>0</v>
      </c>
      <c r="BD9" s="1">
        <v>0</v>
      </c>
      <c r="BE9" s="1">
        <v>0</v>
      </c>
      <c r="BF9" s="1" t="s">
        <v>85</v>
      </c>
    </row>
    <row r="10" spans="1:60" x14ac:dyDescent="0.25">
      <c r="A10" s="1" t="s">
        <v>1093</v>
      </c>
      <c r="B10" s="1" t="s">
        <v>1094</v>
      </c>
      <c r="C10" s="1" t="s">
        <v>1095</v>
      </c>
      <c r="D10" s="1" t="s">
        <v>1096</v>
      </c>
      <c r="E10" s="1" t="s">
        <v>957</v>
      </c>
      <c r="G10" s="1" t="s">
        <v>65</v>
      </c>
      <c r="H10" s="1" t="s">
        <v>1097</v>
      </c>
      <c r="I10" s="1" t="s">
        <v>1098</v>
      </c>
      <c r="K10" s="1">
        <v>6</v>
      </c>
      <c r="L10" s="1" t="s">
        <v>958</v>
      </c>
      <c r="M10" s="1" t="s">
        <v>959</v>
      </c>
      <c r="N10" s="1" t="s">
        <v>960</v>
      </c>
      <c r="O10" s="1" t="s">
        <v>961</v>
      </c>
      <c r="P10" s="1" t="s">
        <v>962</v>
      </c>
      <c r="Q10" s="1" t="s">
        <v>1099</v>
      </c>
      <c r="R10" s="1" t="s">
        <v>1100</v>
      </c>
      <c r="S10" s="1">
        <v>4925</v>
      </c>
      <c r="T10" s="1">
        <v>221210</v>
      </c>
      <c r="U10" s="1">
        <v>110057188626</v>
      </c>
      <c r="V10" s="1" t="s">
        <v>1101</v>
      </c>
      <c r="W10" s="1" t="s">
        <v>1102</v>
      </c>
      <c r="X10" s="3">
        <v>42076</v>
      </c>
      <c r="Y10" s="3">
        <v>42495</v>
      </c>
      <c r="Z10" s="1" t="s">
        <v>75</v>
      </c>
      <c r="AB10" s="1" t="s">
        <v>1103</v>
      </c>
      <c r="AD10" s="1" t="s">
        <v>1104</v>
      </c>
      <c r="AE10" s="1">
        <v>15.21</v>
      </c>
      <c r="AF10" s="1" t="s">
        <v>184</v>
      </c>
      <c r="AG10" s="1">
        <v>40000</v>
      </c>
      <c r="AH10" s="1" t="s">
        <v>463</v>
      </c>
      <c r="AI10" s="1" t="s">
        <v>1106</v>
      </c>
      <c r="AJ10" s="1" t="s">
        <v>86</v>
      </c>
      <c r="AK10" s="1" t="s">
        <v>81</v>
      </c>
      <c r="AL10" s="1" t="s">
        <v>87</v>
      </c>
      <c r="AM10" s="1" t="s">
        <v>88</v>
      </c>
      <c r="AN10" s="1" t="s">
        <v>92</v>
      </c>
      <c r="AO10" s="1" t="s">
        <v>1407</v>
      </c>
      <c r="AP10" s="2">
        <v>29</v>
      </c>
      <c r="AQ10" s="1" t="s">
        <v>93</v>
      </c>
      <c r="AR10" s="1" t="s">
        <v>1105</v>
      </c>
      <c r="AS10" s="1" t="s">
        <v>83</v>
      </c>
      <c r="AU10" s="1" t="s">
        <v>84</v>
      </c>
      <c r="AV10" s="1">
        <v>0</v>
      </c>
      <c r="AW10" s="1" t="s">
        <v>84</v>
      </c>
      <c r="AX10" s="1">
        <v>0</v>
      </c>
      <c r="BA10" s="1">
        <v>0</v>
      </c>
      <c r="BD10" s="1">
        <v>0</v>
      </c>
      <c r="BE10" s="1">
        <v>0</v>
      </c>
      <c r="BF10" s="1" t="s">
        <v>85</v>
      </c>
    </row>
    <row r="11" spans="1:60" x14ac:dyDescent="0.25">
      <c r="A11" s="1" t="s">
        <v>1311</v>
      </c>
      <c r="B11" s="1" t="s">
        <v>1312</v>
      </c>
      <c r="C11" s="1" t="s">
        <v>1313</v>
      </c>
      <c r="D11" s="1" t="s">
        <v>448</v>
      </c>
      <c r="E11" s="1" t="s">
        <v>957</v>
      </c>
      <c r="G11" s="1" t="s">
        <v>65</v>
      </c>
      <c r="H11" s="1" t="s">
        <v>1314</v>
      </c>
      <c r="I11" s="1" t="s">
        <v>1315</v>
      </c>
      <c r="K11" s="1">
        <v>6</v>
      </c>
      <c r="L11" s="1" t="s">
        <v>958</v>
      </c>
      <c r="M11" s="1" t="s">
        <v>959</v>
      </c>
      <c r="N11" s="1" t="s">
        <v>960</v>
      </c>
      <c r="O11" s="1" t="s">
        <v>961</v>
      </c>
      <c r="P11" s="1" t="s">
        <v>962</v>
      </c>
      <c r="Q11" s="1" t="s">
        <v>1316</v>
      </c>
      <c r="R11" s="1" t="s">
        <v>1317</v>
      </c>
      <c r="S11" s="1">
        <v>4922</v>
      </c>
      <c r="T11" s="1">
        <v>486210</v>
      </c>
      <c r="U11" s="1" t="s">
        <v>199</v>
      </c>
      <c r="V11" s="1" t="s">
        <v>1318</v>
      </c>
      <c r="W11" s="1" t="s">
        <v>1319</v>
      </c>
      <c r="X11" s="3">
        <v>42426</v>
      </c>
      <c r="Y11" s="3">
        <v>42580</v>
      </c>
      <c r="Z11" s="1" t="s">
        <v>75</v>
      </c>
      <c r="AB11" s="1" t="s">
        <v>1320</v>
      </c>
      <c r="AD11" s="1" t="s">
        <v>1321</v>
      </c>
      <c r="AE11" s="1">
        <v>15.21</v>
      </c>
      <c r="AF11" s="1" t="s">
        <v>184</v>
      </c>
      <c r="AG11" s="1">
        <v>10</v>
      </c>
      <c r="AH11" s="1" t="s">
        <v>1322</v>
      </c>
      <c r="AI11" s="1" t="s">
        <v>1323</v>
      </c>
      <c r="AJ11" s="1" t="s">
        <v>86</v>
      </c>
      <c r="AK11" s="1" t="s">
        <v>81</v>
      </c>
      <c r="AL11" s="1" t="s">
        <v>87</v>
      </c>
      <c r="AM11" s="1" t="s">
        <v>88</v>
      </c>
      <c r="AN11" s="1" t="s">
        <v>92</v>
      </c>
      <c r="AO11" s="1" t="s">
        <v>1407</v>
      </c>
      <c r="AP11" s="2">
        <v>25</v>
      </c>
      <c r="AQ11" s="1" t="s">
        <v>105</v>
      </c>
      <c r="AR11" s="1" t="s">
        <v>1262</v>
      </c>
      <c r="AS11" s="1" t="s">
        <v>83</v>
      </c>
      <c r="AU11" s="1" t="s">
        <v>85</v>
      </c>
      <c r="AV11" s="1">
        <v>0</v>
      </c>
      <c r="AW11" s="1" t="s">
        <v>84</v>
      </c>
      <c r="AX11" s="1">
        <v>0</v>
      </c>
      <c r="BA11" s="1">
        <v>0</v>
      </c>
      <c r="BD11" s="1">
        <v>0</v>
      </c>
      <c r="BE11" s="1">
        <v>0</v>
      </c>
      <c r="BF11" s="1" t="s">
        <v>85</v>
      </c>
    </row>
    <row r="12" spans="1:60" x14ac:dyDescent="0.25">
      <c r="A12" s="1" t="s">
        <v>745</v>
      </c>
      <c r="B12" s="1" t="s">
        <v>746</v>
      </c>
      <c r="C12" s="1" t="s">
        <v>747</v>
      </c>
      <c r="D12" s="1" t="s">
        <v>748</v>
      </c>
      <c r="E12" s="1" t="s">
        <v>749</v>
      </c>
      <c r="F12" s="1">
        <v>10940</v>
      </c>
      <c r="G12" s="1" t="s">
        <v>65</v>
      </c>
      <c r="K12" s="1">
        <v>2</v>
      </c>
      <c r="L12" s="1" t="s">
        <v>750</v>
      </c>
      <c r="M12" s="1" t="s">
        <v>751</v>
      </c>
      <c r="N12" s="1" t="s">
        <v>752</v>
      </c>
      <c r="O12" s="1" t="s">
        <v>753</v>
      </c>
      <c r="P12" s="1" t="s">
        <v>754</v>
      </c>
      <c r="Q12" s="1" t="s">
        <v>755</v>
      </c>
      <c r="R12" s="1" t="s">
        <v>756</v>
      </c>
      <c r="S12" s="1">
        <v>4911</v>
      </c>
      <c r="T12" s="1">
        <v>221112</v>
      </c>
      <c r="U12" s="1">
        <v>110043332471</v>
      </c>
      <c r="V12" s="1" t="s">
        <v>757</v>
      </c>
      <c r="W12" s="1" t="s">
        <v>757</v>
      </c>
      <c r="X12" s="3">
        <v>42972</v>
      </c>
      <c r="Y12" s="3">
        <v>43006</v>
      </c>
      <c r="Z12" s="1" t="s">
        <v>75</v>
      </c>
      <c r="AB12" s="1" t="s">
        <v>758</v>
      </c>
      <c r="AC12" s="1" t="s">
        <v>759</v>
      </c>
      <c r="AD12" s="1" t="s">
        <v>763</v>
      </c>
      <c r="AE12" s="1">
        <v>15.21</v>
      </c>
      <c r="AF12" s="1" t="s">
        <v>184</v>
      </c>
      <c r="AG12" s="1">
        <v>0</v>
      </c>
      <c r="AI12" s="1" t="s">
        <v>760</v>
      </c>
      <c r="AJ12" s="1" t="s">
        <v>86</v>
      </c>
      <c r="AK12" s="1" t="s">
        <v>96</v>
      </c>
      <c r="AL12" s="1" t="s">
        <v>87</v>
      </c>
      <c r="AM12" s="1" t="s">
        <v>88</v>
      </c>
      <c r="AN12" s="1" t="s">
        <v>116</v>
      </c>
      <c r="AO12" s="1" t="s">
        <v>761</v>
      </c>
      <c r="AP12" s="2">
        <v>2</v>
      </c>
      <c r="AQ12" s="1" t="s">
        <v>202</v>
      </c>
      <c r="AR12" s="1" t="s">
        <v>762</v>
      </c>
      <c r="AS12" s="1" t="s">
        <v>83</v>
      </c>
      <c r="AU12" s="1" t="s">
        <v>84</v>
      </c>
      <c r="AV12" s="1">
        <v>0</v>
      </c>
      <c r="AW12" s="1" t="s">
        <v>84</v>
      </c>
      <c r="AX12" s="1">
        <v>0</v>
      </c>
      <c r="BA12" s="1">
        <v>0</v>
      </c>
      <c r="BD12" s="1">
        <v>0</v>
      </c>
      <c r="BE12" s="1">
        <v>0</v>
      </c>
      <c r="BF12" s="1" t="s">
        <v>85</v>
      </c>
      <c r="BH12" s="1" t="s">
        <v>764</v>
      </c>
    </row>
    <row r="13" spans="1:60" x14ac:dyDescent="0.25">
      <c r="A13" s="1" t="s">
        <v>273</v>
      </c>
      <c r="B13" s="1" t="s">
        <v>274</v>
      </c>
      <c r="C13" s="1" t="s">
        <v>275</v>
      </c>
      <c r="D13" s="1" t="s">
        <v>276</v>
      </c>
      <c r="E13" s="1" t="s">
        <v>250</v>
      </c>
      <c r="F13" s="1">
        <v>33848</v>
      </c>
      <c r="G13" s="1" t="s">
        <v>65</v>
      </c>
      <c r="H13" s="1" t="s">
        <v>277</v>
      </c>
      <c r="I13" s="1">
        <v>4073557767</v>
      </c>
      <c r="J13" s="1" t="s">
        <v>278</v>
      </c>
      <c r="K13" s="1">
        <v>4</v>
      </c>
      <c r="L13" s="1" t="s">
        <v>252</v>
      </c>
      <c r="M13" s="1" t="s">
        <v>253</v>
      </c>
      <c r="N13" s="1" t="s">
        <v>254</v>
      </c>
      <c r="O13" s="1" t="s">
        <v>255</v>
      </c>
      <c r="P13" s="1" t="s">
        <v>256</v>
      </c>
      <c r="Q13" s="1" t="s">
        <v>279</v>
      </c>
      <c r="R13" s="1" t="s">
        <v>280</v>
      </c>
      <c r="S13" s="1">
        <v>4911</v>
      </c>
      <c r="T13" s="1">
        <v>221112</v>
      </c>
      <c r="U13" s="1">
        <v>110013931308</v>
      </c>
      <c r="V13" s="1" t="s">
        <v>281</v>
      </c>
      <c r="W13" s="1" t="s">
        <v>282</v>
      </c>
      <c r="X13" s="3">
        <v>39860</v>
      </c>
      <c r="Y13" s="3">
        <v>39923</v>
      </c>
      <c r="Z13" s="1" t="s">
        <v>116</v>
      </c>
      <c r="AB13" s="1" t="s">
        <v>283</v>
      </c>
      <c r="AC13" s="1" t="s">
        <v>284</v>
      </c>
      <c r="AD13" s="1" t="s">
        <v>285</v>
      </c>
      <c r="AE13" s="1">
        <v>15.21</v>
      </c>
      <c r="AF13" s="1" t="s">
        <v>78</v>
      </c>
      <c r="AG13" s="1">
        <v>1860</v>
      </c>
      <c r="AH13" s="1" t="s">
        <v>100</v>
      </c>
      <c r="AJ13" s="1" t="s">
        <v>86</v>
      </c>
      <c r="AK13" s="1" t="s">
        <v>96</v>
      </c>
      <c r="AL13" s="1" t="s">
        <v>87</v>
      </c>
      <c r="AM13" s="1" t="s">
        <v>88</v>
      </c>
      <c r="AN13" s="1" t="s">
        <v>92</v>
      </c>
      <c r="AO13" s="1" t="s">
        <v>287</v>
      </c>
      <c r="AP13" s="2">
        <v>6</v>
      </c>
      <c r="AQ13" s="1" t="s">
        <v>93</v>
      </c>
      <c r="AR13" s="1" t="s">
        <v>269</v>
      </c>
      <c r="AS13" s="1" t="s">
        <v>83</v>
      </c>
      <c r="AT13" s="1" t="s">
        <v>272</v>
      </c>
      <c r="AU13" s="1" t="s">
        <v>84</v>
      </c>
      <c r="AV13" s="1">
        <v>0</v>
      </c>
      <c r="AW13" s="1" t="s">
        <v>84</v>
      </c>
      <c r="AX13" s="1">
        <v>8</v>
      </c>
      <c r="AY13" s="1" t="s">
        <v>93</v>
      </c>
      <c r="AZ13" s="1" t="s">
        <v>286</v>
      </c>
      <c r="BA13" s="1">
        <v>0</v>
      </c>
      <c r="BD13" s="1">
        <v>0</v>
      </c>
      <c r="BE13" s="1">
        <v>0</v>
      </c>
      <c r="BF13" s="1" t="s">
        <v>85</v>
      </c>
      <c r="BH13" s="1" t="s">
        <v>288</v>
      </c>
    </row>
    <row r="14" spans="1:60" x14ac:dyDescent="0.25">
      <c r="A14" s="1" t="s">
        <v>545</v>
      </c>
      <c r="B14" s="1" t="s">
        <v>546</v>
      </c>
      <c r="C14" s="1" t="s">
        <v>546</v>
      </c>
      <c r="D14" s="1" t="s">
        <v>547</v>
      </c>
      <c r="E14" s="1" t="s">
        <v>537</v>
      </c>
      <c r="F14" s="1">
        <v>48640</v>
      </c>
      <c r="G14" s="1" t="s">
        <v>65</v>
      </c>
      <c r="H14" s="1" t="s">
        <v>548</v>
      </c>
      <c r="I14" s="1" t="s">
        <v>549</v>
      </c>
      <c r="J14" s="1" t="s">
        <v>550</v>
      </c>
      <c r="K14" s="1">
        <v>5</v>
      </c>
      <c r="L14" s="1" t="s">
        <v>538</v>
      </c>
      <c r="M14" s="1" t="s">
        <v>539</v>
      </c>
      <c r="N14" s="1" t="s">
        <v>540</v>
      </c>
      <c r="O14" s="1" t="s">
        <v>541</v>
      </c>
      <c r="P14" s="1" t="s">
        <v>542</v>
      </c>
      <c r="Q14" s="1" t="s">
        <v>551</v>
      </c>
      <c r="R14" s="1" t="s">
        <v>552</v>
      </c>
      <c r="S14" s="1">
        <v>4911</v>
      </c>
      <c r="T14" s="1">
        <v>221112</v>
      </c>
      <c r="U14" s="1">
        <v>2611100016</v>
      </c>
      <c r="V14" s="1" t="s">
        <v>553</v>
      </c>
      <c r="W14" s="1" t="s">
        <v>554</v>
      </c>
      <c r="X14" s="3">
        <v>41684</v>
      </c>
      <c r="Y14" s="3">
        <v>42494</v>
      </c>
      <c r="Z14" s="1" t="s">
        <v>129</v>
      </c>
      <c r="AB14" s="1" t="s">
        <v>555</v>
      </c>
      <c r="AC14" s="1" t="s">
        <v>556</v>
      </c>
      <c r="AD14" s="1" t="s">
        <v>557</v>
      </c>
      <c r="AE14" s="1">
        <v>15.21</v>
      </c>
      <c r="AF14" s="1" t="s">
        <v>304</v>
      </c>
      <c r="AG14" s="1">
        <v>2237</v>
      </c>
      <c r="AH14" s="1" t="s">
        <v>100</v>
      </c>
      <c r="AI14" s="1" t="s">
        <v>558</v>
      </c>
      <c r="AJ14" s="1" t="s">
        <v>86</v>
      </c>
      <c r="AK14" s="1" t="s">
        <v>81</v>
      </c>
      <c r="AL14" s="1" t="s">
        <v>87</v>
      </c>
      <c r="AM14" s="1" t="s">
        <v>88</v>
      </c>
      <c r="AN14" s="1" t="s">
        <v>92</v>
      </c>
      <c r="AO14" s="1" t="s">
        <v>465</v>
      </c>
      <c r="AP14" s="2">
        <v>9</v>
      </c>
      <c r="AQ14" s="1" t="s">
        <v>105</v>
      </c>
      <c r="AR14" s="1" t="s">
        <v>559</v>
      </c>
      <c r="AS14" s="1" t="s">
        <v>83</v>
      </c>
      <c r="AT14" s="1" t="s">
        <v>561</v>
      </c>
      <c r="AU14" s="1" t="s">
        <v>85</v>
      </c>
      <c r="AV14" s="1">
        <v>0</v>
      </c>
      <c r="AW14" s="1" t="s">
        <v>85</v>
      </c>
      <c r="AX14" s="1">
        <v>43.9</v>
      </c>
      <c r="AY14" s="1" t="s">
        <v>82</v>
      </c>
      <c r="AZ14" s="1" t="s">
        <v>559</v>
      </c>
      <c r="BA14" s="1">
        <v>0</v>
      </c>
      <c r="BD14" s="1">
        <v>10600</v>
      </c>
      <c r="BE14" s="1">
        <v>0</v>
      </c>
      <c r="BF14" s="1" t="s">
        <v>85</v>
      </c>
      <c r="BG14" s="1">
        <v>2012</v>
      </c>
      <c r="BH14" s="1" t="s">
        <v>562</v>
      </c>
    </row>
    <row r="15" spans="1:60" x14ac:dyDescent="0.25">
      <c r="A15" s="1" t="s">
        <v>545</v>
      </c>
      <c r="B15" s="1" t="s">
        <v>546</v>
      </c>
      <c r="C15" s="1" t="s">
        <v>546</v>
      </c>
      <c r="D15" s="1" t="s">
        <v>547</v>
      </c>
      <c r="E15" s="1" t="s">
        <v>537</v>
      </c>
      <c r="F15" s="1">
        <v>48640</v>
      </c>
      <c r="G15" s="1" t="s">
        <v>65</v>
      </c>
      <c r="H15" s="1" t="s">
        <v>548</v>
      </c>
      <c r="I15" s="1" t="s">
        <v>549</v>
      </c>
      <c r="J15" s="1" t="s">
        <v>550</v>
      </c>
      <c r="K15" s="1">
        <v>5</v>
      </c>
      <c r="L15" s="1" t="s">
        <v>538</v>
      </c>
      <c r="M15" s="1" t="s">
        <v>539</v>
      </c>
      <c r="N15" s="1" t="s">
        <v>540</v>
      </c>
      <c r="O15" s="1" t="s">
        <v>541</v>
      </c>
      <c r="P15" s="1" t="s">
        <v>542</v>
      </c>
      <c r="Q15" s="1" t="s">
        <v>551</v>
      </c>
      <c r="R15" s="1" t="s">
        <v>552</v>
      </c>
      <c r="S15" s="1">
        <v>4911</v>
      </c>
      <c r="T15" s="1">
        <v>221112</v>
      </c>
      <c r="U15" s="1">
        <v>2611100016</v>
      </c>
      <c r="V15" s="1" t="s">
        <v>553</v>
      </c>
      <c r="W15" s="1" t="s">
        <v>554</v>
      </c>
      <c r="X15" s="3">
        <v>41684</v>
      </c>
      <c r="Y15" s="3">
        <v>42494</v>
      </c>
      <c r="Z15" s="1" t="s">
        <v>129</v>
      </c>
      <c r="AB15" s="1" t="s">
        <v>555</v>
      </c>
      <c r="AC15" s="1" t="s">
        <v>556</v>
      </c>
      <c r="AD15" s="1" t="s">
        <v>563</v>
      </c>
      <c r="AE15" s="1">
        <v>15.21</v>
      </c>
      <c r="AF15" s="1" t="s">
        <v>304</v>
      </c>
      <c r="AG15" s="1">
        <v>2486</v>
      </c>
      <c r="AH15" s="1" t="s">
        <v>100</v>
      </c>
      <c r="AI15" s="1" t="s">
        <v>564</v>
      </c>
      <c r="AJ15" s="1" t="s">
        <v>86</v>
      </c>
      <c r="AK15" s="1" t="s">
        <v>81</v>
      </c>
      <c r="AL15" s="1" t="s">
        <v>87</v>
      </c>
      <c r="AM15" s="1" t="s">
        <v>88</v>
      </c>
      <c r="AN15" s="1" t="s">
        <v>92</v>
      </c>
      <c r="AO15" s="1" t="s">
        <v>465</v>
      </c>
      <c r="AP15" s="2">
        <v>10.5</v>
      </c>
      <c r="AQ15" s="1" t="s">
        <v>105</v>
      </c>
      <c r="AR15" s="1" t="s">
        <v>565</v>
      </c>
      <c r="AS15" s="1" t="s">
        <v>83</v>
      </c>
      <c r="AT15" s="1" t="s">
        <v>561</v>
      </c>
      <c r="AU15" s="1" t="s">
        <v>85</v>
      </c>
      <c r="AV15" s="1">
        <v>0</v>
      </c>
      <c r="AW15" s="1" t="s">
        <v>85</v>
      </c>
      <c r="AX15" s="1">
        <v>57.6</v>
      </c>
      <c r="AY15" s="1" t="s">
        <v>82</v>
      </c>
      <c r="AZ15" s="1" t="s">
        <v>565</v>
      </c>
      <c r="BA15" s="1">
        <v>0</v>
      </c>
      <c r="BD15" s="1">
        <v>10600</v>
      </c>
      <c r="BE15" s="1">
        <v>0</v>
      </c>
      <c r="BF15" s="1" t="s">
        <v>85</v>
      </c>
      <c r="BG15" s="1">
        <v>2012</v>
      </c>
      <c r="BH15" s="1" t="s">
        <v>566</v>
      </c>
    </row>
    <row r="16" spans="1:60" x14ac:dyDescent="0.25">
      <c r="A16" s="1" t="s">
        <v>987</v>
      </c>
      <c r="B16" s="1" t="s">
        <v>988</v>
      </c>
      <c r="C16" s="1" t="s">
        <v>989</v>
      </c>
      <c r="D16" s="1" t="s">
        <v>990</v>
      </c>
      <c r="E16" s="1" t="s">
        <v>957</v>
      </c>
      <c r="F16" s="1">
        <v>77354</v>
      </c>
      <c r="G16" s="1" t="s">
        <v>65</v>
      </c>
      <c r="K16" s="1">
        <v>6</v>
      </c>
      <c r="L16" s="1" t="s">
        <v>958</v>
      </c>
      <c r="M16" s="1" t="s">
        <v>959</v>
      </c>
      <c r="N16" s="1" t="s">
        <v>960</v>
      </c>
      <c r="O16" s="1" t="s">
        <v>961</v>
      </c>
      <c r="P16" s="1" t="s">
        <v>962</v>
      </c>
      <c r="Q16" s="1" t="s">
        <v>967</v>
      </c>
      <c r="R16" s="1">
        <v>83378</v>
      </c>
      <c r="S16" s="1">
        <v>4911</v>
      </c>
      <c r="T16" s="1">
        <v>221122</v>
      </c>
      <c r="U16" s="1" t="s">
        <v>199</v>
      </c>
      <c r="V16" s="1" t="s">
        <v>991</v>
      </c>
      <c r="W16" s="1" t="s">
        <v>992</v>
      </c>
      <c r="X16" s="3">
        <v>40123</v>
      </c>
      <c r="Y16" s="3">
        <v>40123</v>
      </c>
      <c r="Z16" s="1" t="s">
        <v>75</v>
      </c>
      <c r="AB16" s="1" t="s">
        <v>993</v>
      </c>
      <c r="AC16" s="1" t="s">
        <v>994</v>
      </c>
      <c r="AD16" s="1" t="s">
        <v>973</v>
      </c>
      <c r="AE16" s="1">
        <v>15.21</v>
      </c>
      <c r="AF16" s="1" t="s">
        <v>78</v>
      </c>
      <c r="AG16" s="1">
        <v>275</v>
      </c>
      <c r="AH16" s="1" t="s">
        <v>79</v>
      </c>
      <c r="AI16" s="1" t="s">
        <v>995</v>
      </c>
      <c r="AJ16" s="1" t="s">
        <v>86</v>
      </c>
      <c r="AK16" s="1" t="s">
        <v>81</v>
      </c>
      <c r="AL16" s="1" t="s">
        <v>87</v>
      </c>
      <c r="AM16" s="1" t="s">
        <v>88</v>
      </c>
      <c r="AN16" s="1" t="s">
        <v>92</v>
      </c>
      <c r="AO16" s="1" t="s">
        <v>287</v>
      </c>
      <c r="AP16" s="2">
        <v>17.5</v>
      </c>
      <c r="AQ16" s="1" t="s">
        <v>93</v>
      </c>
      <c r="AR16" s="1" t="s">
        <v>996</v>
      </c>
      <c r="AS16" s="1" t="s">
        <v>83</v>
      </c>
      <c r="AU16" s="1" t="s">
        <v>85</v>
      </c>
      <c r="AV16" s="1">
        <v>0</v>
      </c>
      <c r="AW16" s="1" t="s">
        <v>85</v>
      </c>
      <c r="AX16" s="1">
        <v>0</v>
      </c>
      <c r="BA16" s="1">
        <v>0</v>
      </c>
      <c r="BD16" s="1">
        <v>0</v>
      </c>
      <c r="BE16" s="1">
        <v>0</v>
      </c>
      <c r="BF16" s="1" t="s">
        <v>85</v>
      </c>
    </row>
    <row r="17" spans="1:60" x14ac:dyDescent="0.25">
      <c r="A17" s="1" t="s">
        <v>1119</v>
      </c>
      <c r="B17" s="1" t="s">
        <v>1120</v>
      </c>
      <c r="C17" s="1" t="s">
        <v>1121</v>
      </c>
      <c r="D17" s="1" t="s">
        <v>1122</v>
      </c>
      <c r="E17" s="1" t="s">
        <v>957</v>
      </c>
      <c r="G17" s="1" t="s">
        <v>65</v>
      </c>
      <c r="H17" s="1" t="s">
        <v>1123</v>
      </c>
      <c r="I17" s="1" t="s">
        <v>1124</v>
      </c>
      <c r="K17" s="1">
        <v>6</v>
      </c>
      <c r="L17" s="1" t="s">
        <v>958</v>
      </c>
      <c r="M17" s="1" t="s">
        <v>959</v>
      </c>
      <c r="N17" s="1" t="s">
        <v>960</v>
      </c>
      <c r="O17" s="1" t="s">
        <v>961</v>
      </c>
      <c r="P17" s="1" t="s">
        <v>962</v>
      </c>
      <c r="Q17" s="1" t="s">
        <v>1125</v>
      </c>
      <c r="R17" s="1" t="s">
        <v>1126</v>
      </c>
      <c r="S17" s="1">
        <v>8221</v>
      </c>
      <c r="T17" s="1">
        <v>611310</v>
      </c>
      <c r="U17" s="1">
        <v>110017309615</v>
      </c>
      <c r="V17" s="1" t="s">
        <v>1127</v>
      </c>
      <c r="W17" s="1" t="s">
        <v>1128</v>
      </c>
      <c r="X17" s="3">
        <v>42082</v>
      </c>
      <c r="Y17" s="3">
        <v>42499</v>
      </c>
      <c r="Z17" s="1" t="s">
        <v>116</v>
      </c>
      <c r="AB17" s="1" t="s">
        <v>1129</v>
      </c>
      <c r="AD17" s="1" t="s">
        <v>1130</v>
      </c>
      <c r="AE17" s="1">
        <v>15.21</v>
      </c>
      <c r="AF17" s="1" t="s">
        <v>102</v>
      </c>
      <c r="AG17" s="1">
        <v>13</v>
      </c>
      <c r="AH17" s="1" t="s">
        <v>79</v>
      </c>
      <c r="AI17" s="1" t="s">
        <v>1131</v>
      </c>
      <c r="AJ17" s="1" t="s">
        <v>86</v>
      </c>
      <c r="AK17" s="1" t="s">
        <v>81</v>
      </c>
      <c r="AL17" s="1" t="s">
        <v>87</v>
      </c>
      <c r="AM17" s="1" t="s">
        <v>88</v>
      </c>
      <c r="AN17" s="1" t="s">
        <v>92</v>
      </c>
      <c r="AO17" s="1" t="s">
        <v>465</v>
      </c>
      <c r="AP17" s="2">
        <v>50</v>
      </c>
      <c r="AQ17" s="1" t="s">
        <v>105</v>
      </c>
      <c r="AR17" s="1" t="s">
        <v>1132</v>
      </c>
      <c r="AS17" s="1" t="s">
        <v>83</v>
      </c>
      <c r="AU17" s="1" t="s">
        <v>85</v>
      </c>
      <c r="AV17" s="1">
        <v>0</v>
      </c>
      <c r="AW17" s="1" t="s">
        <v>84</v>
      </c>
      <c r="AX17" s="1">
        <v>0</v>
      </c>
      <c r="BA17" s="1">
        <v>0</v>
      </c>
      <c r="BD17" s="1">
        <v>0</v>
      </c>
      <c r="BE17" s="1">
        <v>0</v>
      </c>
      <c r="BF17" s="1" t="s">
        <v>85</v>
      </c>
    </row>
    <row r="18" spans="1:60" x14ac:dyDescent="0.25">
      <c r="A18" s="1" t="s">
        <v>976</v>
      </c>
      <c r="B18" s="1" t="s">
        <v>977</v>
      </c>
      <c r="C18" s="1" t="s">
        <v>978</v>
      </c>
      <c r="D18" s="1" t="s">
        <v>979</v>
      </c>
      <c r="E18" s="1" t="s">
        <v>957</v>
      </c>
      <c r="F18" s="1">
        <v>75126</v>
      </c>
      <c r="G18" s="1" t="s">
        <v>65</v>
      </c>
      <c r="K18" s="1">
        <v>6</v>
      </c>
      <c r="L18" s="1" t="s">
        <v>958</v>
      </c>
      <c r="M18" s="1" t="s">
        <v>959</v>
      </c>
      <c r="N18" s="1" t="s">
        <v>960</v>
      </c>
      <c r="O18" s="1" t="s">
        <v>961</v>
      </c>
      <c r="P18" s="1" t="s">
        <v>962</v>
      </c>
      <c r="Q18" s="1" t="s">
        <v>967</v>
      </c>
      <c r="R18" s="1">
        <v>83207</v>
      </c>
      <c r="S18" s="1">
        <v>4911</v>
      </c>
      <c r="T18" s="1">
        <v>221122</v>
      </c>
      <c r="U18" s="1" t="s">
        <v>199</v>
      </c>
      <c r="V18" s="1" t="s">
        <v>980</v>
      </c>
      <c r="W18" s="1" t="s">
        <v>981</v>
      </c>
      <c r="X18" s="3">
        <v>40123</v>
      </c>
      <c r="Y18" s="3">
        <v>40123</v>
      </c>
      <c r="Z18" s="1" t="s">
        <v>75</v>
      </c>
      <c r="AB18" s="1" t="s">
        <v>982</v>
      </c>
      <c r="AC18" s="1" t="s">
        <v>983</v>
      </c>
      <c r="AD18" s="1" t="s">
        <v>973</v>
      </c>
      <c r="AE18" s="1">
        <v>15.21</v>
      </c>
      <c r="AF18" s="1" t="s">
        <v>78</v>
      </c>
      <c r="AG18" s="1">
        <v>250</v>
      </c>
      <c r="AH18" s="1" t="s">
        <v>79</v>
      </c>
      <c r="AI18" s="1" t="s">
        <v>984</v>
      </c>
      <c r="AJ18" s="1" t="s">
        <v>86</v>
      </c>
      <c r="AK18" s="1" t="s">
        <v>81</v>
      </c>
      <c r="AL18" s="1" t="s">
        <v>87</v>
      </c>
      <c r="AM18" s="1" t="s">
        <v>88</v>
      </c>
      <c r="AN18" s="1" t="s">
        <v>92</v>
      </c>
      <c r="AO18" s="1" t="s">
        <v>986</v>
      </c>
      <c r="AP18" s="2">
        <v>15</v>
      </c>
      <c r="AQ18" s="1" t="s">
        <v>93</v>
      </c>
      <c r="AR18" s="1" t="s">
        <v>985</v>
      </c>
      <c r="AS18" s="1" t="s">
        <v>83</v>
      </c>
      <c r="AV18" s="1">
        <v>0</v>
      </c>
      <c r="AW18" s="1" t="s">
        <v>85</v>
      </c>
      <c r="AX18" s="1">
        <v>0</v>
      </c>
      <c r="BA18" s="1">
        <v>0</v>
      </c>
      <c r="BD18" s="1">
        <v>0</v>
      </c>
      <c r="BE18" s="1">
        <v>0</v>
      </c>
      <c r="BF18" s="1" t="s">
        <v>85</v>
      </c>
    </row>
    <row r="19" spans="1:60" x14ac:dyDescent="0.25">
      <c r="A19" s="1" t="s">
        <v>166</v>
      </c>
      <c r="B19" s="1" t="s">
        <v>167</v>
      </c>
      <c r="C19" s="1" t="s">
        <v>168</v>
      </c>
      <c r="D19" s="1" t="s">
        <v>169</v>
      </c>
      <c r="E19" s="1" t="s">
        <v>170</v>
      </c>
      <c r="F19" s="1">
        <v>81001</v>
      </c>
      <c r="G19" s="1" t="s">
        <v>65</v>
      </c>
      <c r="H19" s="1" t="s">
        <v>171</v>
      </c>
      <c r="I19" s="1" t="s">
        <v>172</v>
      </c>
      <c r="J19" s="1" t="s">
        <v>173</v>
      </c>
      <c r="K19" s="1">
        <v>8</v>
      </c>
      <c r="L19" s="1" t="s">
        <v>174</v>
      </c>
      <c r="M19" s="1" t="s">
        <v>175</v>
      </c>
      <c r="N19" s="1" t="s">
        <v>176</v>
      </c>
      <c r="O19" s="1" t="s">
        <v>177</v>
      </c>
      <c r="P19" s="1" t="s">
        <v>178</v>
      </c>
      <c r="R19" s="1" t="s">
        <v>179</v>
      </c>
      <c r="S19" s="1">
        <v>4911</v>
      </c>
      <c r="T19" s="1">
        <v>221112</v>
      </c>
      <c r="U19" s="1">
        <v>110055426409</v>
      </c>
      <c r="V19" s="1" t="s">
        <v>180</v>
      </c>
      <c r="W19" s="1" t="s">
        <v>181</v>
      </c>
      <c r="X19" s="3">
        <v>41915</v>
      </c>
      <c r="Y19" s="3">
        <v>42990</v>
      </c>
      <c r="Z19" s="1" t="s">
        <v>75</v>
      </c>
      <c r="AB19" s="1" t="s">
        <v>182</v>
      </c>
      <c r="AC19" s="1" t="s">
        <v>183</v>
      </c>
      <c r="AD19" s="1" t="s">
        <v>189</v>
      </c>
      <c r="AE19" s="1">
        <v>15.21</v>
      </c>
      <c r="AF19" s="1" t="s">
        <v>184</v>
      </c>
      <c r="AG19" s="1">
        <v>373</v>
      </c>
      <c r="AH19" s="1" t="s">
        <v>100</v>
      </c>
      <c r="AI19" s="1" t="s">
        <v>190</v>
      </c>
      <c r="AJ19" s="1" t="s">
        <v>86</v>
      </c>
      <c r="AK19" s="1" t="s">
        <v>81</v>
      </c>
      <c r="AL19" s="1" t="s">
        <v>87</v>
      </c>
      <c r="AM19" s="1" t="s">
        <v>88</v>
      </c>
      <c r="AN19" s="1" t="s">
        <v>75</v>
      </c>
      <c r="AO19" s="1" t="s">
        <v>1408</v>
      </c>
      <c r="AP19" s="2">
        <v>4</v>
      </c>
      <c r="AQ19" s="1" t="s">
        <v>185</v>
      </c>
      <c r="AR19" s="1" t="s">
        <v>186</v>
      </c>
      <c r="AS19" s="1" t="s">
        <v>83</v>
      </c>
      <c r="AT19" s="1" t="s">
        <v>188</v>
      </c>
      <c r="AU19" s="1" t="s">
        <v>84</v>
      </c>
      <c r="AV19" s="1">
        <v>0</v>
      </c>
      <c r="AW19" s="1" t="s">
        <v>84</v>
      </c>
      <c r="AX19" s="1">
        <v>3.3</v>
      </c>
      <c r="AY19" s="1" t="s">
        <v>82</v>
      </c>
      <c r="AZ19" s="1" t="s">
        <v>187</v>
      </c>
      <c r="BA19" s="1">
        <v>0</v>
      </c>
      <c r="BD19" s="1">
        <v>0</v>
      </c>
      <c r="BE19" s="1">
        <v>0</v>
      </c>
      <c r="BF19" s="1" t="s">
        <v>85</v>
      </c>
      <c r="BH19" s="1" t="s">
        <v>191</v>
      </c>
    </row>
    <row r="20" spans="1:60" x14ac:dyDescent="0.25">
      <c r="A20" s="1" t="s">
        <v>932</v>
      </c>
      <c r="B20" s="1" t="s">
        <v>933</v>
      </c>
      <c r="C20" s="1" t="s">
        <v>934</v>
      </c>
      <c r="D20" s="1" t="s">
        <v>935</v>
      </c>
      <c r="E20" s="1" t="s">
        <v>936</v>
      </c>
      <c r="F20" s="1" t="s">
        <v>937</v>
      </c>
      <c r="G20" s="1" t="s">
        <v>65</v>
      </c>
      <c r="H20" s="1" t="s">
        <v>938</v>
      </c>
      <c r="I20" s="1" t="s">
        <v>939</v>
      </c>
      <c r="J20" s="1" t="s">
        <v>940</v>
      </c>
      <c r="K20" s="1">
        <v>4</v>
      </c>
      <c r="L20" s="1" t="s">
        <v>941</v>
      </c>
      <c r="M20" s="1" t="s">
        <v>942</v>
      </c>
      <c r="N20" s="1" t="s">
        <v>943</v>
      </c>
      <c r="O20" s="1" t="s">
        <v>944</v>
      </c>
      <c r="P20" s="1" t="s">
        <v>945</v>
      </c>
      <c r="Q20" s="1" t="s">
        <v>946</v>
      </c>
      <c r="R20" s="1" t="s">
        <v>947</v>
      </c>
      <c r="S20" s="1">
        <v>4911</v>
      </c>
      <c r="T20" s="1">
        <v>221112</v>
      </c>
      <c r="U20" s="1">
        <v>110000370535</v>
      </c>
      <c r="V20" s="1" t="s">
        <v>948</v>
      </c>
      <c r="W20" s="1" t="s">
        <v>949</v>
      </c>
      <c r="X20" s="3">
        <v>42509</v>
      </c>
      <c r="Y20" s="3">
        <v>43231</v>
      </c>
      <c r="Z20" s="1" t="s">
        <v>544</v>
      </c>
      <c r="AB20" s="1" t="s">
        <v>950</v>
      </c>
      <c r="AC20" s="1" t="s">
        <v>951</v>
      </c>
      <c r="AD20" s="1" t="s">
        <v>952</v>
      </c>
      <c r="AE20" s="1">
        <v>15.21</v>
      </c>
      <c r="AF20" s="1" t="s">
        <v>102</v>
      </c>
      <c r="AG20" s="1">
        <v>1339</v>
      </c>
      <c r="AH20" s="1" t="s">
        <v>240</v>
      </c>
      <c r="AI20" s="1" t="s">
        <v>953</v>
      </c>
      <c r="AJ20" s="1" t="s">
        <v>86</v>
      </c>
      <c r="AK20" s="1" t="s">
        <v>81</v>
      </c>
      <c r="AL20" s="1" t="s">
        <v>87</v>
      </c>
      <c r="AM20" s="1" t="s">
        <v>88</v>
      </c>
      <c r="AN20" s="1" t="s">
        <v>116</v>
      </c>
      <c r="AO20" s="1" t="s">
        <v>467</v>
      </c>
      <c r="AP20" s="2">
        <v>2</v>
      </c>
      <c r="AQ20" s="1" t="s">
        <v>202</v>
      </c>
      <c r="AR20" s="1" t="s">
        <v>954</v>
      </c>
      <c r="AS20" s="1" t="s">
        <v>83</v>
      </c>
      <c r="AU20" s="1" t="s">
        <v>85</v>
      </c>
      <c r="AV20" s="1">
        <v>90</v>
      </c>
      <c r="AW20" s="1" t="s">
        <v>84</v>
      </c>
      <c r="AX20" s="1">
        <v>10</v>
      </c>
      <c r="AY20" s="1" t="s">
        <v>202</v>
      </c>
      <c r="AZ20" s="1" t="s">
        <v>955</v>
      </c>
      <c r="BA20" s="1">
        <v>0</v>
      </c>
      <c r="BD20" s="1">
        <v>0</v>
      </c>
      <c r="BE20" s="1">
        <v>0</v>
      </c>
      <c r="BF20" s="1" t="s">
        <v>85</v>
      </c>
      <c r="BH20" s="1" t="s">
        <v>956</v>
      </c>
    </row>
    <row r="21" spans="1:60" x14ac:dyDescent="0.25">
      <c r="A21" s="1" t="s">
        <v>349</v>
      </c>
      <c r="B21" s="1" t="s">
        <v>350</v>
      </c>
      <c r="C21" s="1" t="s">
        <v>351</v>
      </c>
      <c r="D21" s="1" t="s">
        <v>352</v>
      </c>
      <c r="E21" s="1" t="s">
        <v>333</v>
      </c>
      <c r="F21" s="1">
        <v>31525</v>
      </c>
      <c r="G21" s="1" t="s">
        <v>65</v>
      </c>
      <c r="H21" s="1" t="s">
        <v>353</v>
      </c>
      <c r="I21" s="1" t="s">
        <v>354</v>
      </c>
      <c r="J21" s="1" t="s">
        <v>355</v>
      </c>
      <c r="K21" s="1">
        <v>4</v>
      </c>
      <c r="L21" s="1" t="s">
        <v>334</v>
      </c>
      <c r="M21" s="1" t="s">
        <v>335</v>
      </c>
      <c r="N21" s="1" t="s">
        <v>336</v>
      </c>
      <c r="O21" s="1" t="s">
        <v>337</v>
      </c>
      <c r="P21" s="1" t="s">
        <v>338</v>
      </c>
      <c r="R21" s="1" t="s">
        <v>356</v>
      </c>
      <c r="S21" s="1">
        <v>4911</v>
      </c>
      <c r="T21" s="1">
        <v>221122</v>
      </c>
      <c r="U21" s="1" t="s">
        <v>199</v>
      </c>
      <c r="V21" s="1" t="s">
        <v>357</v>
      </c>
      <c r="W21" s="1" t="s">
        <v>358</v>
      </c>
      <c r="X21" s="3">
        <v>40430</v>
      </c>
      <c r="Y21" s="3">
        <v>40431</v>
      </c>
      <c r="Z21" s="1" t="s">
        <v>75</v>
      </c>
      <c r="AB21" s="1" t="s">
        <v>359</v>
      </c>
      <c r="AC21" s="1" t="s">
        <v>360</v>
      </c>
      <c r="AD21" s="1" t="s">
        <v>361</v>
      </c>
      <c r="AE21" s="1">
        <v>15.21</v>
      </c>
      <c r="AF21" s="1" t="s">
        <v>78</v>
      </c>
      <c r="AG21" s="1">
        <v>600</v>
      </c>
      <c r="AH21" s="1" t="s">
        <v>79</v>
      </c>
      <c r="AJ21" s="1" t="s">
        <v>86</v>
      </c>
      <c r="AK21" s="1" t="s">
        <v>81</v>
      </c>
      <c r="AL21" s="1" t="s">
        <v>87</v>
      </c>
      <c r="AM21" s="1" t="s">
        <v>88</v>
      </c>
      <c r="AN21" s="1" t="s">
        <v>116</v>
      </c>
      <c r="AO21" s="1" t="s">
        <v>1408</v>
      </c>
      <c r="AP21" s="2">
        <v>2</v>
      </c>
      <c r="AQ21" s="1" t="s">
        <v>362</v>
      </c>
      <c r="AR21" s="1" t="s">
        <v>363</v>
      </c>
      <c r="AS21" s="1" t="s">
        <v>83</v>
      </c>
      <c r="AT21" s="1" t="s">
        <v>243</v>
      </c>
      <c r="AU21" s="1" t="s">
        <v>84</v>
      </c>
      <c r="AV21" s="1">
        <v>0</v>
      </c>
      <c r="AW21" s="1" t="s">
        <v>85</v>
      </c>
      <c r="AX21" s="1">
        <v>3.2</v>
      </c>
      <c r="AY21" s="1" t="s">
        <v>362</v>
      </c>
      <c r="AZ21" s="1" t="s">
        <v>364</v>
      </c>
      <c r="BA21" s="1">
        <v>208</v>
      </c>
      <c r="BB21" s="1" t="s">
        <v>164</v>
      </c>
      <c r="BC21" s="1" t="s">
        <v>365</v>
      </c>
      <c r="BD21" s="1">
        <v>0</v>
      </c>
      <c r="BE21" s="1">
        <v>0</v>
      </c>
      <c r="BF21" s="1" t="s">
        <v>85</v>
      </c>
    </row>
    <row r="22" spans="1:60" x14ac:dyDescent="0.25">
      <c r="A22" s="1" t="s">
        <v>507</v>
      </c>
      <c r="B22" s="1" t="s">
        <v>508</v>
      </c>
      <c r="C22" s="1" t="s">
        <v>509</v>
      </c>
      <c r="D22" s="1" t="s">
        <v>510</v>
      </c>
      <c r="E22" s="1" t="s">
        <v>473</v>
      </c>
      <c r="F22" s="1">
        <v>20613</v>
      </c>
      <c r="G22" s="1" t="s">
        <v>65</v>
      </c>
      <c r="H22" s="1" t="s">
        <v>511</v>
      </c>
      <c r="I22" s="1" t="s">
        <v>512</v>
      </c>
      <c r="J22" s="1" t="s">
        <v>513</v>
      </c>
      <c r="K22" s="1">
        <v>3</v>
      </c>
      <c r="L22" s="1" t="s">
        <v>476</v>
      </c>
      <c r="M22" s="1" t="s">
        <v>477</v>
      </c>
      <c r="N22" s="1" t="s">
        <v>478</v>
      </c>
      <c r="O22" s="1" t="s">
        <v>479</v>
      </c>
      <c r="P22" s="1" t="s">
        <v>480</v>
      </c>
      <c r="Q22" s="1" t="s">
        <v>499</v>
      </c>
      <c r="R22" s="1" t="s">
        <v>514</v>
      </c>
      <c r="S22" s="1">
        <v>4911</v>
      </c>
      <c r="T22" s="1">
        <v>221119</v>
      </c>
      <c r="U22" s="1" t="s">
        <v>515</v>
      </c>
      <c r="V22" s="1" t="s">
        <v>516</v>
      </c>
      <c r="W22" s="1" t="s">
        <v>517</v>
      </c>
      <c r="X22" s="3">
        <v>42361</v>
      </c>
      <c r="Y22" s="3">
        <v>42503</v>
      </c>
      <c r="Z22" s="1" t="s">
        <v>75</v>
      </c>
      <c r="AA22" s="1" t="s">
        <v>518</v>
      </c>
      <c r="AB22" s="1" t="s">
        <v>519</v>
      </c>
      <c r="AC22" s="1" t="s">
        <v>520</v>
      </c>
      <c r="AD22" s="1" t="s">
        <v>486</v>
      </c>
      <c r="AE22" s="1">
        <v>15.21</v>
      </c>
      <c r="AF22" s="1" t="s">
        <v>78</v>
      </c>
      <c r="AG22" s="1">
        <v>286</v>
      </c>
      <c r="AH22" s="1" t="s">
        <v>79</v>
      </c>
      <c r="AI22" s="1" t="s">
        <v>521</v>
      </c>
      <c r="AJ22" s="1" t="s">
        <v>86</v>
      </c>
      <c r="AK22" s="1" t="s">
        <v>96</v>
      </c>
      <c r="AL22" s="1" t="s">
        <v>87</v>
      </c>
      <c r="AM22" s="1" t="s">
        <v>88</v>
      </c>
      <c r="AN22" s="1" t="s">
        <v>116</v>
      </c>
      <c r="AO22" s="1" t="s">
        <v>1408</v>
      </c>
      <c r="AP22" s="2">
        <v>2</v>
      </c>
      <c r="AQ22" s="1" t="s">
        <v>202</v>
      </c>
      <c r="AR22" s="1" t="s">
        <v>522</v>
      </c>
      <c r="AS22" s="1" t="s">
        <v>83</v>
      </c>
      <c r="AV22" s="1">
        <v>0</v>
      </c>
      <c r="AX22" s="1">
        <v>0</v>
      </c>
      <c r="BA22" s="1">
        <v>0</v>
      </c>
      <c r="BD22" s="1">
        <v>0</v>
      </c>
      <c r="BE22" s="1">
        <v>0</v>
      </c>
      <c r="BF22" s="1" t="s">
        <v>85</v>
      </c>
      <c r="BH22" s="1" t="s">
        <v>523</v>
      </c>
    </row>
    <row r="23" spans="1:60" x14ac:dyDescent="0.25">
      <c r="A23" s="1" t="s">
        <v>525</v>
      </c>
      <c r="B23" s="1" t="s">
        <v>526</v>
      </c>
      <c r="C23" s="1" t="s">
        <v>527</v>
      </c>
      <c r="D23" s="1" t="s">
        <v>510</v>
      </c>
      <c r="E23" s="1" t="s">
        <v>473</v>
      </c>
      <c r="F23" s="1">
        <v>20613</v>
      </c>
      <c r="G23" s="1" t="s">
        <v>65</v>
      </c>
      <c r="H23" s="1" t="s">
        <v>528</v>
      </c>
      <c r="I23" s="1">
        <v>5084282757</v>
      </c>
      <c r="J23" s="1" t="s">
        <v>529</v>
      </c>
      <c r="K23" s="1">
        <v>3</v>
      </c>
      <c r="L23" s="1" t="s">
        <v>476</v>
      </c>
      <c r="M23" s="1" t="s">
        <v>477</v>
      </c>
      <c r="N23" s="1" t="s">
        <v>478</v>
      </c>
      <c r="O23" s="1" t="s">
        <v>479</v>
      </c>
      <c r="P23" s="1" t="s">
        <v>480</v>
      </c>
      <c r="Q23" s="1" t="s">
        <v>499</v>
      </c>
      <c r="R23" s="1" t="s">
        <v>530</v>
      </c>
      <c r="S23" s="1">
        <v>4911</v>
      </c>
      <c r="T23" s="1">
        <v>221119</v>
      </c>
      <c r="U23" s="1" t="s">
        <v>515</v>
      </c>
      <c r="V23" s="1" t="s">
        <v>531</v>
      </c>
      <c r="W23" s="1" t="s">
        <v>532</v>
      </c>
      <c r="X23" s="3">
        <v>42361</v>
      </c>
      <c r="Y23" s="3">
        <v>42503</v>
      </c>
      <c r="Z23" s="1" t="s">
        <v>75</v>
      </c>
      <c r="AA23" s="1" t="s">
        <v>518</v>
      </c>
      <c r="AB23" s="1" t="s">
        <v>533</v>
      </c>
      <c r="AC23" s="1" t="s">
        <v>534</v>
      </c>
      <c r="AD23" s="1" t="s">
        <v>486</v>
      </c>
      <c r="AE23" s="1">
        <v>15.21</v>
      </c>
      <c r="AF23" s="1" t="s">
        <v>78</v>
      </c>
      <c r="AG23" s="1">
        <v>235</v>
      </c>
      <c r="AH23" s="1" t="s">
        <v>79</v>
      </c>
      <c r="AI23" s="1" t="s">
        <v>535</v>
      </c>
      <c r="AJ23" s="1" t="s">
        <v>86</v>
      </c>
      <c r="AK23" s="1" t="s">
        <v>96</v>
      </c>
      <c r="AL23" s="1" t="s">
        <v>87</v>
      </c>
      <c r="AM23" s="1" t="s">
        <v>88</v>
      </c>
      <c r="AN23" s="1" t="s">
        <v>116</v>
      </c>
      <c r="AO23" s="1" t="s">
        <v>1408</v>
      </c>
      <c r="AP23" s="2">
        <v>2</v>
      </c>
      <c r="AQ23" s="1" t="s">
        <v>202</v>
      </c>
      <c r="AR23" s="1" t="s">
        <v>489</v>
      </c>
      <c r="AS23" s="1" t="s">
        <v>83</v>
      </c>
      <c r="AV23" s="1">
        <v>0</v>
      </c>
      <c r="AX23" s="1">
        <v>0</v>
      </c>
      <c r="BA23" s="1">
        <v>0</v>
      </c>
      <c r="BD23" s="1">
        <v>0</v>
      </c>
      <c r="BE23" s="1">
        <v>0</v>
      </c>
      <c r="BF23" s="1" t="s">
        <v>85</v>
      </c>
      <c r="BH23" s="1" t="s">
        <v>536</v>
      </c>
    </row>
    <row r="24" spans="1:60" x14ac:dyDescent="0.25">
      <c r="A24" s="1" t="s">
        <v>1012</v>
      </c>
      <c r="B24" s="1" t="s">
        <v>1013</v>
      </c>
      <c r="C24" s="1" t="s">
        <v>1014</v>
      </c>
      <c r="D24" s="1" t="s">
        <v>1015</v>
      </c>
      <c r="E24" s="1" t="s">
        <v>957</v>
      </c>
      <c r="F24" s="1">
        <v>7657</v>
      </c>
      <c r="G24" s="1" t="s">
        <v>65</v>
      </c>
      <c r="H24" s="1" t="s">
        <v>1016</v>
      </c>
      <c r="I24" s="1" t="s">
        <v>1017</v>
      </c>
      <c r="K24" s="1">
        <v>6</v>
      </c>
      <c r="L24" s="1" t="s">
        <v>958</v>
      </c>
      <c r="M24" s="1" t="s">
        <v>959</v>
      </c>
      <c r="N24" s="1" t="s">
        <v>960</v>
      </c>
      <c r="O24" s="1" t="s">
        <v>961</v>
      </c>
      <c r="P24" s="1" t="s">
        <v>962</v>
      </c>
      <c r="Q24" s="1" t="s">
        <v>1018</v>
      </c>
      <c r="R24" s="1" t="s">
        <v>1019</v>
      </c>
      <c r="S24" s="1">
        <v>4911</v>
      </c>
      <c r="T24" s="1">
        <v>221112</v>
      </c>
      <c r="U24" s="1">
        <v>110035336222</v>
      </c>
      <c r="V24" s="1" t="s">
        <v>1020</v>
      </c>
      <c r="W24" s="1" t="s">
        <v>1021</v>
      </c>
      <c r="X24" s="3">
        <v>40788</v>
      </c>
      <c r="Y24" s="3">
        <v>40800</v>
      </c>
      <c r="Z24" s="1" t="s">
        <v>116</v>
      </c>
      <c r="AB24" s="1" t="s">
        <v>1022</v>
      </c>
      <c r="AC24" s="1">
        <v>93938</v>
      </c>
      <c r="AD24" s="1" t="s">
        <v>1023</v>
      </c>
      <c r="AE24" s="1">
        <v>15.21</v>
      </c>
      <c r="AF24" s="1" t="s">
        <v>184</v>
      </c>
      <c r="AG24" s="1">
        <v>390</v>
      </c>
      <c r="AH24" s="1" t="s">
        <v>79</v>
      </c>
      <c r="AI24" s="1" t="s">
        <v>1024</v>
      </c>
      <c r="AJ24" s="1" t="s">
        <v>86</v>
      </c>
      <c r="AK24" s="1" t="s">
        <v>81</v>
      </c>
      <c r="AL24" s="1" t="s">
        <v>87</v>
      </c>
      <c r="AM24" s="1" t="s">
        <v>88</v>
      </c>
      <c r="AN24" s="1" t="s">
        <v>116</v>
      </c>
      <c r="AO24" s="1" t="s">
        <v>1408</v>
      </c>
      <c r="AP24" s="2">
        <v>4</v>
      </c>
      <c r="AQ24" s="1" t="s">
        <v>93</v>
      </c>
      <c r="AR24" s="1" t="s">
        <v>1025</v>
      </c>
      <c r="AS24" s="1" t="s">
        <v>83</v>
      </c>
      <c r="AU24" s="1" t="s">
        <v>85</v>
      </c>
      <c r="AV24" s="1">
        <v>0</v>
      </c>
      <c r="AW24" s="1" t="s">
        <v>84</v>
      </c>
      <c r="AX24" s="1">
        <v>6</v>
      </c>
      <c r="AY24" s="1" t="s">
        <v>93</v>
      </c>
      <c r="AZ24" s="1" t="s">
        <v>1026</v>
      </c>
      <c r="BA24" s="1">
        <v>0</v>
      </c>
      <c r="BD24" s="1">
        <v>0</v>
      </c>
      <c r="BE24" s="1">
        <v>0</v>
      </c>
      <c r="BF24" s="1" t="s">
        <v>85</v>
      </c>
    </row>
    <row r="25" spans="1:60" x14ac:dyDescent="0.25">
      <c r="A25" s="1" t="s">
        <v>997</v>
      </c>
      <c r="B25" s="1" t="s">
        <v>998</v>
      </c>
      <c r="C25" s="1" t="s">
        <v>999</v>
      </c>
      <c r="D25" s="1" t="s">
        <v>1000</v>
      </c>
      <c r="E25" s="1" t="s">
        <v>957</v>
      </c>
      <c r="F25" s="1">
        <v>77044</v>
      </c>
      <c r="G25" s="1" t="s">
        <v>65</v>
      </c>
      <c r="H25" s="1" t="s">
        <v>1001</v>
      </c>
      <c r="I25" s="1" t="s">
        <v>1002</v>
      </c>
      <c r="K25" s="1">
        <v>6</v>
      </c>
      <c r="L25" s="1" t="s">
        <v>958</v>
      </c>
      <c r="M25" s="1" t="s">
        <v>959</v>
      </c>
      <c r="N25" s="1" t="s">
        <v>960</v>
      </c>
      <c r="O25" s="1" t="s">
        <v>961</v>
      </c>
      <c r="P25" s="1" t="s">
        <v>962</v>
      </c>
      <c r="Q25" s="1" t="s">
        <v>1003</v>
      </c>
      <c r="R25" s="1" t="s">
        <v>1004</v>
      </c>
      <c r="S25" s="1">
        <v>4911</v>
      </c>
      <c r="T25" s="1">
        <v>221119</v>
      </c>
      <c r="U25" s="1">
        <v>110040440902</v>
      </c>
      <c r="V25" s="1" t="s">
        <v>1005</v>
      </c>
      <c r="W25" s="1" t="s">
        <v>1006</v>
      </c>
      <c r="X25" s="3">
        <v>40781</v>
      </c>
      <c r="Y25" s="3">
        <v>40800</v>
      </c>
      <c r="Z25" s="1" t="s">
        <v>75</v>
      </c>
      <c r="AB25" s="1" t="s">
        <v>1007</v>
      </c>
      <c r="AC25" s="1" t="s">
        <v>1008</v>
      </c>
      <c r="AD25" s="1" t="s">
        <v>802</v>
      </c>
      <c r="AE25" s="1">
        <v>15.21</v>
      </c>
      <c r="AF25" s="1" t="s">
        <v>184</v>
      </c>
      <c r="AG25" s="1">
        <v>1350</v>
      </c>
      <c r="AH25" s="1" t="s">
        <v>79</v>
      </c>
      <c r="AI25" s="1" t="s">
        <v>1009</v>
      </c>
      <c r="AJ25" s="1" t="s">
        <v>86</v>
      </c>
      <c r="AK25" s="1" t="s">
        <v>81</v>
      </c>
      <c r="AL25" s="1" t="s">
        <v>87</v>
      </c>
      <c r="AM25" s="1" t="s">
        <v>88</v>
      </c>
      <c r="AN25" s="1" t="s">
        <v>116</v>
      </c>
      <c r="AO25" s="1" t="s">
        <v>1408</v>
      </c>
      <c r="AP25" s="2">
        <v>2</v>
      </c>
      <c r="AQ25" s="1" t="s">
        <v>185</v>
      </c>
      <c r="AR25" s="1" t="s">
        <v>1010</v>
      </c>
      <c r="AS25" s="1" t="s">
        <v>83</v>
      </c>
      <c r="AU25" s="1" t="s">
        <v>85</v>
      </c>
      <c r="AV25" s="1">
        <v>0</v>
      </c>
      <c r="AW25" s="1" t="s">
        <v>84</v>
      </c>
      <c r="AX25" s="1">
        <v>0</v>
      </c>
      <c r="BA25" s="1">
        <v>0</v>
      </c>
      <c r="BD25" s="1">
        <v>0</v>
      </c>
      <c r="BE25" s="1">
        <v>0</v>
      </c>
      <c r="BF25" s="1" t="s">
        <v>85</v>
      </c>
      <c r="BH25" s="1" t="s">
        <v>1011</v>
      </c>
    </row>
    <row r="26" spans="1:60" x14ac:dyDescent="0.25">
      <c r="A26" s="1" t="s">
        <v>1133</v>
      </c>
      <c r="B26" s="1" t="s">
        <v>1134</v>
      </c>
      <c r="C26" s="1" t="s">
        <v>1135</v>
      </c>
      <c r="D26" s="1" t="s">
        <v>1136</v>
      </c>
      <c r="E26" s="1" t="s">
        <v>957</v>
      </c>
      <c r="G26" s="1" t="s">
        <v>65</v>
      </c>
      <c r="H26" s="1" t="s">
        <v>1137</v>
      </c>
      <c r="I26" s="1" t="s">
        <v>1138</v>
      </c>
      <c r="K26" s="1">
        <v>6</v>
      </c>
      <c r="L26" s="1" t="s">
        <v>958</v>
      </c>
      <c r="M26" s="1" t="s">
        <v>959</v>
      </c>
      <c r="N26" s="1" t="s">
        <v>960</v>
      </c>
      <c r="O26" s="1" t="s">
        <v>961</v>
      </c>
      <c r="P26" s="1" t="s">
        <v>962</v>
      </c>
      <c r="Q26" s="1" t="s">
        <v>1139</v>
      </c>
      <c r="R26" s="1" t="s">
        <v>1140</v>
      </c>
      <c r="S26" s="1">
        <v>4911</v>
      </c>
      <c r="T26" s="1">
        <v>221112</v>
      </c>
      <c r="U26" s="1">
        <v>110015743301</v>
      </c>
      <c r="V26" s="1" t="s">
        <v>1059</v>
      </c>
      <c r="W26" s="1" t="s">
        <v>1141</v>
      </c>
      <c r="X26" s="3">
        <v>42082</v>
      </c>
      <c r="Y26" s="3">
        <v>42499</v>
      </c>
      <c r="Z26" s="1" t="s">
        <v>116</v>
      </c>
      <c r="AB26" s="1" t="s">
        <v>1142</v>
      </c>
      <c r="AD26" s="1" t="s">
        <v>1143</v>
      </c>
      <c r="AE26" s="1">
        <v>15.21</v>
      </c>
      <c r="AF26" s="1" t="s">
        <v>102</v>
      </c>
      <c r="AG26" s="1">
        <v>225</v>
      </c>
      <c r="AH26" s="1" t="s">
        <v>79</v>
      </c>
      <c r="AJ26" s="1" t="s">
        <v>86</v>
      </c>
      <c r="AK26" s="1" t="s">
        <v>81</v>
      </c>
      <c r="AL26" s="1" t="s">
        <v>87</v>
      </c>
      <c r="AM26" s="1" t="s">
        <v>88</v>
      </c>
      <c r="AN26" s="1" t="s">
        <v>75</v>
      </c>
      <c r="AO26" s="1" t="s">
        <v>1408</v>
      </c>
      <c r="AP26" s="2">
        <v>2</v>
      </c>
      <c r="AQ26" s="1" t="s">
        <v>105</v>
      </c>
      <c r="AR26" s="1" t="s">
        <v>1144</v>
      </c>
      <c r="AS26" s="1" t="s">
        <v>83</v>
      </c>
      <c r="AU26" s="1" t="s">
        <v>85</v>
      </c>
      <c r="AV26" s="1">
        <v>0</v>
      </c>
      <c r="AW26" s="1" t="s">
        <v>84</v>
      </c>
      <c r="AX26" s="1">
        <v>4</v>
      </c>
      <c r="AY26" s="1" t="s">
        <v>105</v>
      </c>
      <c r="AZ26" s="1" t="s">
        <v>1145</v>
      </c>
      <c r="BA26" s="1">
        <v>0</v>
      </c>
      <c r="BD26" s="1">
        <v>0</v>
      </c>
      <c r="BE26" s="1">
        <v>0</v>
      </c>
      <c r="BF26" s="1" t="s">
        <v>85</v>
      </c>
    </row>
    <row r="27" spans="1:60" x14ac:dyDescent="0.25">
      <c r="A27" s="1" t="s">
        <v>1173</v>
      </c>
      <c r="B27" s="1" t="s">
        <v>1174</v>
      </c>
      <c r="C27" s="1" t="s">
        <v>1175</v>
      </c>
      <c r="D27" s="1" t="s">
        <v>1176</v>
      </c>
      <c r="E27" s="1" t="s">
        <v>957</v>
      </c>
      <c r="G27" s="1" t="s">
        <v>65</v>
      </c>
      <c r="H27" s="1" t="s">
        <v>1177</v>
      </c>
      <c r="I27" s="1" t="s">
        <v>1178</v>
      </c>
      <c r="K27" s="1">
        <v>6</v>
      </c>
      <c r="L27" s="1" t="s">
        <v>958</v>
      </c>
      <c r="M27" s="1" t="s">
        <v>959</v>
      </c>
      <c r="N27" s="1" t="s">
        <v>960</v>
      </c>
      <c r="O27" s="1" t="s">
        <v>961</v>
      </c>
      <c r="P27" s="1" t="s">
        <v>962</v>
      </c>
      <c r="Q27" s="1" t="s">
        <v>1179</v>
      </c>
      <c r="R27" s="1" t="s">
        <v>1180</v>
      </c>
      <c r="S27" s="1">
        <v>4911</v>
      </c>
      <c r="T27" s="1">
        <v>221112</v>
      </c>
      <c r="U27" s="1">
        <v>110008975804</v>
      </c>
      <c r="V27" s="1" t="s">
        <v>1181</v>
      </c>
      <c r="W27" s="1" t="s">
        <v>1182</v>
      </c>
      <c r="X27" s="3">
        <v>42083</v>
      </c>
      <c r="Y27" s="3">
        <v>42499</v>
      </c>
      <c r="Z27" s="1" t="s">
        <v>116</v>
      </c>
      <c r="AB27" s="1" t="s">
        <v>1183</v>
      </c>
      <c r="AD27" s="1" t="s">
        <v>1184</v>
      </c>
      <c r="AE27" s="1">
        <v>15.21</v>
      </c>
      <c r="AF27" s="1" t="s">
        <v>102</v>
      </c>
      <c r="AG27" s="1">
        <v>173.9</v>
      </c>
      <c r="AH27" s="1" t="s">
        <v>79</v>
      </c>
      <c r="AJ27" s="1" t="s">
        <v>86</v>
      </c>
      <c r="AK27" s="1" t="s">
        <v>81</v>
      </c>
      <c r="AL27" s="1" t="s">
        <v>87</v>
      </c>
      <c r="AM27" s="1" t="s">
        <v>88</v>
      </c>
      <c r="AN27" s="1" t="s">
        <v>75</v>
      </c>
      <c r="AO27" s="1" t="s">
        <v>1408</v>
      </c>
      <c r="AP27" s="2">
        <v>2</v>
      </c>
      <c r="AQ27" s="1" t="s">
        <v>105</v>
      </c>
      <c r="AR27" s="1" t="s">
        <v>1145</v>
      </c>
      <c r="AS27" s="1" t="s">
        <v>83</v>
      </c>
      <c r="AU27" s="1" t="s">
        <v>85</v>
      </c>
      <c r="AV27" s="1">
        <v>0</v>
      </c>
      <c r="AW27" s="1" t="s">
        <v>84</v>
      </c>
      <c r="AX27" s="1">
        <v>0</v>
      </c>
      <c r="BA27" s="1">
        <v>0</v>
      </c>
      <c r="BD27" s="1">
        <v>0</v>
      </c>
      <c r="BE27" s="1">
        <v>0</v>
      </c>
      <c r="BF27" s="1" t="s">
        <v>85</v>
      </c>
    </row>
    <row r="28" spans="1:60" x14ac:dyDescent="0.25">
      <c r="A28" s="1" t="s">
        <v>393</v>
      </c>
      <c r="B28" s="1" t="s">
        <v>394</v>
      </c>
      <c r="C28" s="1" t="s">
        <v>395</v>
      </c>
      <c r="D28" s="1" t="s">
        <v>396</v>
      </c>
      <c r="E28" s="1" t="s">
        <v>397</v>
      </c>
      <c r="G28" s="1" t="s">
        <v>65</v>
      </c>
      <c r="I28" s="1">
        <v>2083885820</v>
      </c>
      <c r="J28" s="1" t="s">
        <v>398</v>
      </c>
      <c r="K28" s="1">
        <v>10</v>
      </c>
      <c r="L28" s="1" t="s">
        <v>399</v>
      </c>
      <c r="M28" s="1" t="s">
        <v>400</v>
      </c>
      <c r="N28" s="1" t="s">
        <v>401</v>
      </c>
      <c r="O28" s="1" t="s">
        <v>402</v>
      </c>
      <c r="P28" s="1" t="s">
        <v>403</v>
      </c>
      <c r="R28" s="1" t="s">
        <v>404</v>
      </c>
      <c r="S28" s="1">
        <v>4911</v>
      </c>
      <c r="T28" s="1">
        <v>221112</v>
      </c>
      <c r="U28" s="1" t="s">
        <v>199</v>
      </c>
      <c r="V28" s="1" t="s">
        <v>405</v>
      </c>
      <c r="W28" s="1" t="s">
        <v>406</v>
      </c>
      <c r="X28" s="3">
        <v>40399</v>
      </c>
      <c r="Y28" s="3">
        <v>40456</v>
      </c>
      <c r="Z28" s="1" t="s">
        <v>75</v>
      </c>
      <c r="AB28" s="1" t="s">
        <v>407</v>
      </c>
      <c r="AD28" s="1" t="s">
        <v>408</v>
      </c>
      <c r="AE28" s="1">
        <v>15.21</v>
      </c>
      <c r="AF28" s="1" t="s">
        <v>409</v>
      </c>
      <c r="AG28" s="1">
        <v>2375.2800000000002</v>
      </c>
      <c r="AH28" s="1" t="s">
        <v>100</v>
      </c>
      <c r="AI28" s="1" t="s">
        <v>410</v>
      </c>
      <c r="AJ28" s="1" t="s">
        <v>86</v>
      </c>
      <c r="AK28" s="1" t="s">
        <v>81</v>
      </c>
      <c r="AL28" s="1" t="s">
        <v>87</v>
      </c>
      <c r="AM28" s="1" t="s">
        <v>88</v>
      </c>
      <c r="AN28" s="1" t="s">
        <v>116</v>
      </c>
      <c r="AO28" s="1" t="s">
        <v>219</v>
      </c>
      <c r="AP28" s="2">
        <v>2</v>
      </c>
      <c r="AQ28" s="1" t="s">
        <v>93</v>
      </c>
      <c r="AR28" s="1" t="s">
        <v>411</v>
      </c>
      <c r="AS28" s="1" t="s">
        <v>83</v>
      </c>
      <c r="AU28" s="1" t="s">
        <v>85</v>
      </c>
      <c r="AV28" s="1">
        <v>0</v>
      </c>
      <c r="AX28" s="1">
        <v>24.5</v>
      </c>
      <c r="AY28" s="1" t="s">
        <v>93</v>
      </c>
      <c r="AZ28" s="1" t="s">
        <v>413</v>
      </c>
      <c r="BA28" s="1">
        <v>2510</v>
      </c>
      <c r="BB28" s="1" t="s">
        <v>82</v>
      </c>
      <c r="BC28" s="1" t="s">
        <v>414</v>
      </c>
      <c r="BD28" s="1">
        <v>0</v>
      </c>
      <c r="BE28" s="1">
        <v>0</v>
      </c>
      <c r="BF28" s="1" t="s">
        <v>85</v>
      </c>
      <c r="BH28" s="1" t="s">
        <v>412</v>
      </c>
    </row>
    <row r="29" spans="1:60" x14ac:dyDescent="0.25">
      <c r="A29" s="1" t="s">
        <v>137</v>
      </c>
      <c r="B29" s="1" t="s">
        <v>138</v>
      </c>
      <c r="C29" s="1" t="s">
        <v>139</v>
      </c>
      <c r="D29" s="1" t="s">
        <v>140</v>
      </c>
      <c r="E29" s="1" t="s">
        <v>64</v>
      </c>
      <c r="F29" s="1">
        <v>95955</v>
      </c>
      <c r="G29" s="1" t="s">
        <v>65</v>
      </c>
      <c r="H29" s="1" t="s">
        <v>141</v>
      </c>
      <c r="K29" s="1">
        <v>9</v>
      </c>
      <c r="L29" s="1" t="s">
        <v>67</v>
      </c>
      <c r="M29" s="1" t="s">
        <v>68</v>
      </c>
      <c r="N29" s="1" t="s">
        <v>69</v>
      </c>
      <c r="O29" s="1" t="s">
        <v>70</v>
      </c>
      <c r="P29" s="1" t="s">
        <v>71</v>
      </c>
      <c r="R29" s="1" t="s">
        <v>142</v>
      </c>
      <c r="S29" s="1">
        <v>4911</v>
      </c>
      <c r="T29" s="1">
        <v>221112</v>
      </c>
      <c r="U29" s="1">
        <v>110038892115</v>
      </c>
      <c r="V29" s="1" t="s">
        <v>143</v>
      </c>
      <c r="W29" s="1" t="s">
        <v>144</v>
      </c>
      <c r="X29" s="3">
        <v>41224</v>
      </c>
      <c r="Y29" s="3">
        <v>41666</v>
      </c>
      <c r="Z29" s="1" t="s">
        <v>75</v>
      </c>
      <c r="AA29" s="1" t="s">
        <v>76</v>
      </c>
      <c r="AB29" s="1" t="s">
        <v>145</v>
      </c>
      <c r="AC29" s="1" t="s">
        <v>146</v>
      </c>
      <c r="AD29" s="1" t="s">
        <v>149</v>
      </c>
      <c r="AE29" s="1">
        <v>15.21</v>
      </c>
      <c r="AF29" s="1" t="s">
        <v>78</v>
      </c>
      <c r="AG29" s="1">
        <v>172</v>
      </c>
      <c r="AH29" s="1" t="s">
        <v>79</v>
      </c>
      <c r="AI29" s="1" t="s">
        <v>147</v>
      </c>
      <c r="AJ29" s="1" t="s">
        <v>86</v>
      </c>
      <c r="AK29" s="1" t="s">
        <v>96</v>
      </c>
      <c r="AL29" s="1" t="s">
        <v>87</v>
      </c>
      <c r="AM29" s="1" t="s">
        <v>88</v>
      </c>
      <c r="AN29" s="1" t="s">
        <v>75</v>
      </c>
      <c r="AO29" s="1" t="s">
        <v>219</v>
      </c>
      <c r="AP29" s="2">
        <v>3</v>
      </c>
      <c r="AQ29" s="1" t="s">
        <v>93</v>
      </c>
      <c r="AR29" s="1" t="s">
        <v>150</v>
      </c>
      <c r="AS29" s="1" t="s">
        <v>83</v>
      </c>
      <c r="AU29" s="1" t="s">
        <v>84</v>
      </c>
      <c r="AV29" s="1">
        <v>0</v>
      </c>
      <c r="AW29" s="1" t="s">
        <v>84</v>
      </c>
      <c r="AX29" s="1">
        <v>17.899999999999999</v>
      </c>
      <c r="AY29" s="1" t="s">
        <v>82</v>
      </c>
      <c r="AZ29" s="1" t="s">
        <v>151</v>
      </c>
      <c r="BA29" s="1">
        <v>0</v>
      </c>
      <c r="BD29" s="1">
        <v>0</v>
      </c>
      <c r="BE29" s="1">
        <v>0</v>
      </c>
      <c r="BF29" s="1" t="s">
        <v>85</v>
      </c>
    </row>
    <row r="30" spans="1:60" x14ac:dyDescent="0.25">
      <c r="A30" s="1" t="s">
        <v>366</v>
      </c>
      <c r="B30" s="1" t="s">
        <v>367</v>
      </c>
      <c r="C30" s="1" t="s">
        <v>368</v>
      </c>
      <c r="D30" s="1" t="s">
        <v>369</v>
      </c>
      <c r="E30" s="1" t="s">
        <v>370</v>
      </c>
      <c r="F30" s="1">
        <v>50158</v>
      </c>
      <c r="G30" s="1" t="s">
        <v>65</v>
      </c>
      <c r="H30" s="1" t="s">
        <v>371</v>
      </c>
      <c r="I30" s="1" t="s">
        <v>372</v>
      </c>
      <c r="J30" s="1" t="s">
        <v>373</v>
      </c>
      <c r="K30" s="1">
        <v>7</v>
      </c>
      <c r="L30" s="1" t="s">
        <v>374</v>
      </c>
      <c r="M30" s="1" t="s">
        <v>375</v>
      </c>
      <c r="N30" s="1" t="s">
        <v>376</v>
      </c>
      <c r="O30" s="1" t="s">
        <v>377</v>
      </c>
      <c r="P30" s="1" t="s">
        <v>378</v>
      </c>
      <c r="R30" s="1" t="s">
        <v>379</v>
      </c>
      <c r="S30" s="1">
        <v>4911</v>
      </c>
      <c r="T30" s="1">
        <v>221112</v>
      </c>
      <c r="U30" s="1" t="s">
        <v>297</v>
      </c>
      <c r="V30" s="1" t="s">
        <v>380</v>
      </c>
      <c r="W30" s="1" t="s">
        <v>381</v>
      </c>
      <c r="X30" s="3">
        <v>41744</v>
      </c>
      <c r="Y30" s="3">
        <v>42494</v>
      </c>
      <c r="Z30" s="1" t="s">
        <v>116</v>
      </c>
      <c r="AA30" s="1" t="s">
        <v>382</v>
      </c>
      <c r="AB30" s="1" t="s">
        <v>383</v>
      </c>
      <c r="AC30" s="1" t="s">
        <v>384</v>
      </c>
      <c r="AD30" s="1" t="s">
        <v>385</v>
      </c>
      <c r="AE30" s="1">
        <v>15.21</v>
      </c>
      <c r="AF30" s="1" t="s">
        <v>184</v>
      </c>
      <c r="AG30" s="1">
        <v>2258</v>
      </c>
      <c r="AH30" s="1" t="s">
        <v>386</v>
      </c>
      <c r="AI30" s="1" t="s">
        <v>387</v>
      </c>
      <c r="AJ30" s="1" t="s">
        <v>86</v>
      </c>
      <c r="AK30" s="1" t="s">
        <v>96</v>
      </c>
      <c r="AL30" s="1" t="s">
        <v>87</v>
      </c>
      <c r="AM30" s="1" t="s">
        <v>88</v>
      </c>
      <c r="AN30" s="1" t="s">
        <v>75</v>
      </c>
      <c r="AO30" s="1" t="s">
        <v>219</v>
      </c>
      <c r="AP30" s="2">
        <v>2</v>
      </c>
      <c r="AQ30" s="1" t="s">
        <v>105</v>
      </c>
      <c r="AR30" s="1" t="s">
        <v>388</v>
      </c>
      <c r="AS30" s="1" t="s">
        <v>83</v>
      </c>
      <c r="AU30" s="1" t="s">
        <v>84</v>
      </c>
      <c r="AV30" s="1">
        <v>95</v>
      </c>
      <c r="AW30" s="1" t="s">
        <v>84</v>
      </c>
      <c r="AX30" s="1">
        <v>552.4</v>
      </c>
      <c r="AY30" s="1" t="s">
        <v>245</v>
      </c>
      <c r="AZ30" s="1" t="s">
        <v>165</v>
      </c>
      <c r="BA30" s="1">
        <v>0</v>
      </c>
      <c r="BD30" s="1">
        <v>0</v>
      </c>
      <c r="BE30" s="1">
        <v>0</v>
      </c>
      <c r="BF30" s="1" t="s">
        <v>85</v>
      </c>
    </row>
    <row r="31" spans="1:60" x14ac:dyDescent="0.25">
      <c r="A31" s="1" t="s">
        <v>366</v>
      </c>
      <c r="B31" s="1" t="s">
        <v>367</v>
      </c>
      <c r="C31" s="1" t="s">
        <v>368</v>
      </c>
      <c r="D31" s="1" t="s">
        <v>369</v>
      </c>
      <c r="E31" s="1" t="s">
        <v>370</v>
      </c>
      <c r="F31" s="1">
        <v>50158</v>
      </c>
      <c r="G31" s="1" t="s">
        <v>65</v>
      </c>
      <c r="H31" s="1" t="s">
        <v>371</v>
      </c>
      <c r="I31" s="1" t="s">
        <v>372</v>
      </c>
      <c r="J31" s="1" t="s">
        <v>373</v>
      </c>
      <c r="K31" s="1">
        <v>7</v>
      </c>
      <c r="L31" s="1" t="s">
        <v>374</v>
      </c>
      <c r="M31" s="1" t="s">
        <v>375</v>
      </c>
      <c r="N31" s="1" t="s">
        <v>376</v>
      </c>
      <c r="O31" s="1" t="s">
        <v>377</v>
      </c>
      <c r="P31" s="1" t="s">
        <v>378</v>
      </c>
      <c r="R31" s="1" t="s">
        <v>379</v>
      </c>
      <c r="S31" s="1">
        <v>4911</v>
      </c>
      <c r="T31" s="1">
        <v>221112</v>
      </c>
      <c r="U31" s="1" t="s">
        <v>297</v>
      </c>
      <c r="V31" s="1" t="s">
        <v>380</v>
      </c>
      <c r="W31" s="1" t="s">
        <v>381</v>
      </c>
      <c r="X31" s="3">
        <v>41744</v>
      </c>
      <c r="Y31" s="3">
        <v>42494</v>
      </c>
      <c r="Z31" s="1" t="s">
        <v>116</v>
      </c>
      <c r="AA31" s="1" t="s">
        <v>382</v>
      </c>
      <c r="AB31" s="1" t="s">
        <v>383</v>
      </c>
      <c r="AC31" s="1" t="s">
        <v>384</v>
      </c>
      <c r="AD31" s="1" t="s">
        <v>390</v>
      </c>
      <c r="AE31" s="1">
        <v>15.21</v>
      </c>
      <c r="AF31" s="1" t="s">
        <v>184</v>
      </c>
      <c r="AG31" s="1">
        <v>2258</v>
      </c>
      <c r="AH31" s="1" t="s">
        <v>386</v>
      </c>
      <c r="AJ31" s="1" t="s">
        <v>86</v>
      </c>
      <c r="AK31" s="1" t="s">
        <v>96</v>
      </c>
      <c r="AL31" s="1" t="s">
        <v>87</v>
      </c>
      <c r="AM31" s="1" t="s">
        <v>88</v>
      </c>
      <c r="AN31" s="1" t="s">
        <v>75</v>
      </c>
      <c r="AO31" s="1" t="s">
        <v>219</v>
      </c>
      <c r="AP31" s="2">
        <v>2</v>
      </c>
      <c r="AQ31" s="1" t="s">
        <v>105</v>
      </c>
      <c r="AR31" s="1" t="s">
        <v>391</v>
      </c>
      <c r="AS31" s="1" t="s">
        <v>83</v>
      </c>
      <c r="AU31" s="1" t="s">
        <v>85</v>
      </c>
      <c r="AV31" s="1">
        <v>95</v>
      </c>
      <c r="AW31" s="1" t="s">
        <v>84</v>
      </c>
      <c r="AX31" s="1">
        <v>552.4</v>
      </c>
      <c r="AY31" s="1" t="s">
        <v>245</v>
      </c>
      <c r="AZ31" s="1" t="s">
        <v>165</v>
      </c>
      <c r="BA31" s="1">
        <v>0</v>
      </c>
      <c r="BD31" s="1">
        <v>0</v>
      </c>
      <c r="BE31" s="1">
        <v>0</v>
      </c>
      <c r="BF31" s="1" t="s">
        <v>85</v>
      </c>
      <c r="BH31" s="1" t="s">
        <v>392</v>
      </c>
    </row>
    <row r="32" spans="1:60" x14ac:dyDescent="0.25">
      <c r="A32" s="1" t="s">
        <v>850</v>
      </c>
      <c r="B32" s="1" t="s">
        <v>851</v>
      </c>
      <c r="C32" s="1" t="s">
        <v>828</v>
      </c>
      <c r="D32" s="1" t="s">
        <v>852</v>
      </c>
      <c r="E32" s="1" t="s">
        <v>830</v>
      </c>
      <c r="G32" s="1" t="s">
        <v>65</v>
      </c>
      <c r="H32" s="1" t="s">
        <v>853</v>
      </c>
      <c r="I32" s="1" t="s">
        <v>832</v>
      </c>
      <c r="K32" s="1">
        <v>3</v>
      </c>
      <c r="L32" s="1" t="s">
        <v>833</v>
      </c>
      <c r="M32" s="1" t="s">
        <v>834</v>
      </c>
      <c r="N32" s="1" t="s">
        <v>835</v>
      </c>
      <c r="O32" s="1" t="s">
        <v>836</v>
      </c>
      <c r="P32" s="1" t="s">
        <v>837</v>
      </c>
      <c r="Q32" s="1" t="s">
        <v>854</v>
      </c>
      <c r="R32" s="1" t="s">
        <v>855</v>
      </c>
      <c r="S32" s="1">
        <v>4911</v>
      </c>
      <c r="T32" s="1">
        <v>221112</v>
      </c>
      <c r="U32" s="1" t="s">
        <v>856</v>
      </c>
      <c r="V32" s="1" t="s">
        <v>857</v>
      </c>
      <c r="W32" s="1" t="s">
        <v>858</v>
      </c>
      <c r="X32" s="3">
        <v>41360</v>
      </c>
      <c r="Y32" s="3">
        <v>42517</v>
      </c>
      <c r="Z32" s="1" t="s">
        <v>75</v>
      </c>
      <c r="AB32" s="1" t="s">
        <v>859</v>
      </c>
      <c r="AD32" s="1" t="s">
        <v>860</v>
      </c>
      <c r="AE32" s="1">
        <v>15.21</v>
      </c>
      <c r="AF32" s="1" t="s">
        <v>102</v>
      </c>
      <c r="AG32" s="1">
        <v>0</v>
      </c>
      <c r="AI32" s="1" t="s">
        <v>861</v>
      </c>
      <c r="AJ32" s="1" t="s">
        <v>86</v>
      </c>
      <c r="AK32" s="1" t="s">
        <v>81</v>
      </c>
      <c r="AL32" s="1" t="s">
        <v>87</v>
      </c>
      <c r="AM32" s="1" t="s">
        <v>88</v>
      </c>
      <c r="AN32" s="1" t="s">
        <v>75</v>
      </c>
      <c r="AO32" s="1" t="s">
        <v>219</v>
      </c>
      <c r="AP32" s="2">
        <v>2</v>
      </c>
      <c r="AQ32" s="1" t="s">
        <v>862</v>
      </c>
      <c r="AS32" s="1" t="s">
        <v>83</v>
      </c>
      <c r="AT32" s="1" t="s">
        <v>524</v>
      </c>
      <c r="AU32" s="1" t="s">
        <v>84</v>
      </c>
      <c r="AV32" s="1">
        <v>0</v>
      </c>
      <c r="AW32" s="1" t="s">
        <v>84</v>
      </c>
      <c r="AX32" s="1">
        <v>109.3</v>
      </c>
      <c r="AY32" s="1" t="s">
        <v>164</v>
      </c>
      <c r="AZ32" s="1" t="s">
        <v>863</v>
      </c>
      <c r="BA32" s="1">
        <v>0</v>
      </c>
      <c r="BD32" s="1">
        <v>0</v>
      </c>
      <c r="BE32" s="1">
        <v>0</v>
      </c>
      <c r="BF32" s="1" t="s">
        <v>85</v>
      </c>
    </row>
    <row r="33" spans="1:60" x14ac:dyDescent="0.25">
      <c r="A33" s="1" t="s">
        <v>864</v>
      </c>
      <c r="B33" s="1" t="s">
        <v>865</v>
      </c>
      <c r="C33" s="1" t="s">
        <v>866</v>
      </c>
      <c r="D33" s="1" t="s">
        <v>867</v>
      </c>
      <c r="E33" s="1" t="s">
        <v>830</v>
      </c>
      <c r="F33" s="1">
        <v>17980</v>
      </c>
      <c r="G33" s="1" t="s">
        <v>65</v>
      </c>
      <c r="H33" s="1" t="s">
        <v>868</v>
      </c>
      <c r="I33" s="1" t="s">
        <v>869</v>
      </c>
      <c r="K33" s="1">
        <v>3</v>
      </c>
      <c r="L33" s="1" t="s">
        <v>833</v>
      </c>
      <c r="M33" s="1" t="s">
        <v>834</v>
      </c>
      <c r="N33" s="1" t="s">
        <v>835</v>
      </c>
      <c r="O33" s="1" t="s">
        <v>836</v>
      </c>
      <c r="P33" s="1" t="s">
        <v>837</v>
      </c>
      <c r="Q33" s="1" t="s">
        <v>870</v>
      </c>
      <c r="R33" s="1" t="s">
        <v>871</v>
      </c>
      <c r="S33" s="1">
        <v>4911</v>
      </c>
      <c r="T33" s="1">
        <v>221112</v>
      </c>
      <c r="U33" s="1" t="s">
        <v>872</v>
      </c>
      <c r="V33" s="1" t="s">
        <v>873</v>
      </c>
      <c r="W33" s="1" t="s">
        <v>874</v>
      </c>
      <c r="X33" s="3">
        <v>41746</v>
      </c>
      <c r="Y33" s="3">
        <v>43182</v>
      </c>
      <c r="Z33" s="1" t="s">
        <v>75</v>
      </c>
      <c r="AB33" s="1" t="s">
        <v>875</v>
      </c>
      <c r="AD33" s="1" t="s">
        <v>876</v>
      </c>
      <c r="AE33" s="1">
        <v>15.21</v>
      </c>
      <c r="AF33" s="1" t="s">
        <v>102</v>
      </c>
      <c r="AG33" s="1">
        <v>2267</v>
      </c>
      <c r="AH33" s="1" t="s">
        <v>100</v>
      </c>
      <c r="AJ33" s="1" t="s">
        <v>86</v>
      </c>
      <c r="AK33" s="1" t="s">
        <v>81</v>
      </c>
      <c r="AL33" s="1" t="s">
        <v>87</v>
      </c>
      <c r="AM33" s="1" t="s">
        <v>88</v>
      </c>
      <c r="AN33" s="1" t="s">
        <v>75</v>
      </c>
      <c r="AO33" s="1" t="s">
        <v>219</v>
      </c>
      <c r="AP33" s="2">
        <v>3</v>
      </c>
      <c r="AQ33" s="1" t="s">
        <v>93</v>
      </c>
      <c r="AR33" s="1" t="s">
        <v>877</v>
      </c>
      <c r="AS33" s="1" t="s">
        <v>83</v>
      </c>
      <c r="AT33" s="1" t="s">
        <v>266</v>
      </c>
      <c r="AU33" s="1" t="s">
        <v>84</v>
      </c>
      <c r="AV33" s="1">
        <v>0</v>
      </c>
      <c r="AW33" s="1" t="s">
        <v>84</v>
      </c>
      <c r="AX33" s="1">
        <v>17.899999999999999</v>
      </c>
      <c r="AY33" s="1" t="s">
        <v>82</v>
      </c>
      <c r="AZ33" s="1" t="s">
        <v>846</v>
      </c>
      <c r="BA33" s="1">
        <v>84.8</v>
      </c>
      <c r="BB33" s="1" t="s">
        <v>164</v>
      </c>
      <c r="BC33" s="1" t="s">
        <v>878</v>
      </c>
      <c r="BD33" s="1">
        <v>0</v>
      </c>
      <c r="BE33" s="1">
        <v>0</v>
      </c>
      <c r="BF33" s="1" t="s">
        <v>85</v>
      </c>
    </row>
    <row r="34" spans="1:60" x14ac:dyDescent="0.25">
      <c r="A34" s="1" t="s">
        <v>682</v>
      </c>
      <c r="B34" s="1" t="s">
        <v>683</v>
      </c>
      <c r="C34" s="1" t="s">
        <v>684</v>
      </c>
      <c r="D34" s="1" t="s">
        <v>685</v>
      </c>
      <c r="E34" s="1" t="s">
        <v>638</v>
      </c>
      <c r="F34" s="1" t="s">
        <v>686</v>
      </c>
      <c r="G34" s="1" t="s">
        <v>65</v>
      </c>
      <c r="H34" s="1" t="s">
        <v>687</v>
      </c>
      <c r="I34" s="1" t="s">
        <v>688</v>
      </c>
      <c r="J34" s="1" t="s">
        <v>689</v>
      </c>
      <c r="K34" s="1">
        <v>2</v>
      </c>
      <c r="L34" s="1" t="s">
        <v>640</v>
      </c>
      <c r="M34" s="1" t="s">
        <v>641</v>
      </c>
      <c r="N34" s="1" t="s">
        <v>642</v>
      </c>
      <c r="O34" s="1" t="s">
        <v>643</v>
      </c>
      <c r="P34" s="1" t="s">
        <v>644</v>
      </c>
      <c r="Q34" s="1" t="s">
        <v>690</v>
      </c>
      <c r="R34" s="1" t="s">
        <v>691</v>
      </c>
      <c r="S34" s="1">
        <v>4911</v>
      </c>
      <c r="T34" s="1">
        <v>221112</v>
      </c>
      <c r="U34" s="1">
        <v>110000801614</v>
      </c>
      <c r="V34" s="1" t="s">
        <v>692</v>
      </c>
      <c r="W34" s="1" t="s">
        <v>693</v>
      </c>
      <c r="X34" s="3">
        <v>41873</v>
      </c>
      <c r="Y34" s="3">
        <v>42492</v>
      </c>
      <c r="Z34" s="1" t="s">
        <v>116</v>
      </c>
      <c r="AA34" s="1" t="s">
        <v>694</v>
      </c>
      <c r="AB34" s="1" t="s">
        <v>695</v>
      </c>
      <c r="AC34" s="1" t="s">
        <v>696</v>
      </c>
      <c r="AD34" s="1" t="s">
        <v>697</v>
      </c>
      <c r="AE34" s="1">
        <v>15.21</v>
      </c>
      <c r="AF34" s="1" t="s">
        <v>304</v>
      </c>
      <c r="AG34" s="1">
        <v>33691</v>
      </c>
      <c r="AH34" s="1" t="s">
        <v>698</v>
      </c>
      <c r="AI34" s="1" t="s">
        <v>699</v>
      </c>
      <c r="AJ34" s="1" t="s">
        <v>86</v>
      </c>
      <c r="AK34" s="1" t="s">
        <v>96</v>
      </c>
      <c r="AL34" s="1" t="s">
        <v>87</v>
      </c>
      <c r="AM34" s="1" t="s">
        <v>88</v>
      </c>
      <c r="AN34" s="1" t="s">
        <v>75</v>
      </c>
      <c r="AO34" s="1" t="s">
        <v>219</v>
      </c>
      <c r="AP34" s="2">
        <v>2</v>
      </c>
      <c r="AQ34" s="1" t="s">
        <v>307</v>
      </c>
      <c r="AR34" s="1" t="s">
        <v>663</v>
      </c>
      <c r="AS34" s="1" t="s">
        <v>83</v>
      </c>
      <c r="AT34" s="1" t="s">
        <v>188</v>
      </c>
      <c r="AU34" s="1" t="s">
        <v>85</v>
      </c>
      <c r="AV34" s="1">
        <v>50</v>
      </c>
      <c r="AW34" s="1" t="s">
        <v>84</v>
      </c>
      <c r="AX34" s="1">
        <v>12</v>
      </c>
      <c r="AY34" s="1" t="s">
        <v>82</v>
      </c>
      <c r="AZ34" s="1" t="s">
        <v>700</v>
      </c>
      <c r="BA34" s="1">
        <v>0</v>
      </c>
      <c r="BD34" s="1">
        <v>0</v>
      </c>
      <c r="BE34" s="1">
        <v>0</v>
      </c>
      <c r="BF34" s="1" t="s">
        <v>85</v>
      </c>
    </row>
    <row r="35" spans="1:60" x14ac:dyDescent="0.25">
      <c r="A35" s="1" t="s">
        <v>682</v>
      </c>
      <c r="B35" s="1" t="s">
        <v>683</v>
      </c>
      <c r="C35" s="1" t="s">
        <v>684</v>
      </c>
      <c r="D35" s="1" t="s">
        <v>685</v>
      </c>
      <c r="E35" s="1" t="s">
        <v>638</v>
      </c>
      <c r="F35" s="1" t="s">
        <v>686</v>
      </c>
      <c r="G35" s="1" t="s">
        <v>65</v>
      </c>
      <c r="H35" s="1" t="s">
        <v>687</v>
      </c>
      <c r="I35" s="1" t="s">
        <v>688</v>
      </c>
      <c r="J35" s="1" t="s">
        <v>689</v>
      </c>
      <c r="K35" s="1">
        <v>2</v>
      </c>
      <c r="L35" s="1" t="s">
        <v>640</v>
      </c>
      <c r="M35" s="1" t="s">
        <v>641</v>
      </c>
      <c r="N35" s="1" t="s">
        <v>642</v>
      </c>
      <c r="O35" s="1" t="s">
        <v>643</v>
      </c>
      <c r="P35" s="1" t="s">
        <v>644</v>
      </c>
      <c r="Q35" s="1" t="s">
        <v>690</v>
      </c>
      <c r="R35" s="1" t="s">
        <v>691</v>
      </c>
      <c r="S35" s="1">
        <v>4911</v>
      </c>
      <c r="T35" s="1">
        <v>221112</v>
      </c>
      <c r="U35" s="1">
        <v>110000801614</v>
      </c>
      <c r="V35" s="1" t="s">
        <v>692</v>
      </c>
      <c r="W35" s="1" t="s">
        <v>693</v>
      </c>
      <c r="X35" s="3">
        <v>41873</v>
      </c>
      <c r="Y35" s="3">
        <v>42492</v>
      </c>
      <c r="Z35" s="1" t="s">
        <v>116</v>
      </c>
      <c r="AA35" s="1" t="s">
        <v>694</v>
      </c>
      <c r="AB35" s="1" t="s">
        <v>695</v>
      </c>
      <c r="AC35" s="1" t="s">
        <v>696</v>
      </c>
      <c r="AD35" s="1" t="s">
        <v>707</v>
      </c>
      <c r="AE35" s="1">
        <v>15.21</v>
      </c>
      <c r="AF35" s="1" t="s">
        <v>102</v>
      </c>
      <c r="AG35" s="1">
        <v>33691</v>
      </c>
      <c r="AH35" s="1" t="s">
        <v>698</v>
      </c>
      <c r="AI35" s="1" t="s">
        <v>708</v>
      </c>
      <c r="AJ35" s="1" t="s">
        <v>86</v>
      </c>
      <c r="AK35" s="1" t="s">
        <v>96</v>
      </c>
      <c r="AL35" s="1" t="s">
        <v>87</v>
      </c>
      <c r="AM35" s="1" t="s">
        <v>88</v>
      </c>
      <c r="AN35" s="1" t="s">
        <v>116</v>
      </c>
      <c r="AO35" s="1" t="s">
        <v>219</v>
      </c>
      <c r="AP35" s="2">
        <v>2</v>
      </c>
      <c r="AQ35" s="1" t="s">
        <v>311</v>
      </c>
      <c r="AR35" s="1" t="s">
        <v>663</v>
      </c>
      <c r="AS35" s="1" t="s">
        <v>83</v>
      </c>
      <c r="AT35" s="1" t="s">
        <v>188</v>
      </c>
      <c r="AU35" s="1" t="s">
        <v>85</v>
      </c>
      <c r="AV35" s="1">
        <v>50</v>
      </c>
      <c r="AW35" s="1" t="s">
        <v>85</v>
      </c>
      <c r="AX35" s="1">
        <v>10.199999999999999</v>
      </c>
      <c r="AY35" s="1" t="s">
        <v>82</v>
      </c>
      <c r="AZ35" s="1" t="s">
        <v>700</v>
      </c>
      <c r="BA35" s="1">
        <v>0</v>
      </c>
      <c r="BD35" s="1">
        <v>0</v>
      </c>
      <c r="BE35" s="1">
        <v>0</v>
      </c>
      <c r="BF35" s="1" t="s">
        <v>85</v>
      </c>
    </row>
    <row r="36" spans="1:60" x14ac:dyDescent="0.25">
      <c r="A36" s="1" t="s">
        <v>682</v>
      </c>
      <c r="B36" s="1" t="s">
        <v>683</v>
      </c>
      <c r="C36" s="1" t="s">
        <v>684</v>
      </c>
      <c r="D36" s="1" t="s">
        <v>685</v>
      </c>
      <c r="E36" s="1" t="s">
        <v>638</v>
      </c>
      <c r="F36" s="1" t="s">
        <v>686</v>
      </c>
      <c r="G36" s="1" t="s">
        <v>65</v>
      </c>
      <c r="H36" s="1" t="s">
        <v>687</v>
      </c>
      <c r="I36" s="1" t="s">
        <v>688</v>
      </c>
      <c r="J36" s="1" t="s">
        <v>689</v>
      </c>
      <c r="K36" s="1">
        <v>2</v>
      </c>
      <c r="L36" s="1" t="s">
        <v>640</v>
      </c>
      <c r="M36" s="1" t="s">
        <v>641</v>
      </c>
      <c r="N36" s="1" t="s">
        <v>642</v>
      </c>
      <c r="O36" s="1" t="s">
        <v>643</v>
      </c>
      <c r="P36" s="1" t="s">
        <v>644</v>
      </c>
      <c r="Q36" s="1" t="s">
        <v>690</v>
      </c>
      <c r="R36" s="1" t="s">
        <v>691</v>
      </c>
      <c r="S36" s="1">
        <v>4911</v>
      </c>
      <c r="T36" s="1">
        <v>221112</v>
      </c>
      <c r="U36" s="1">
        <v>110000801614</v>
      </c>
      <c r="V36" s="1" t="s">
        <v>692</v>
      </c>
      <c r="W36" s="1" t="s">
        <v>693</v>
      </c>
      <c r="X36" s="3">
        <v>41873</v>
      </c>
      <c r="Y36" s="3">
        <v>42492</v>
      </c>
      <c r="Z36" s="1" t="s">
        <v>116</v>
      </c>
      <c r="AA36" s="1" t="s">
        <v>694</v>
      </c>
      <c r="AB36" s="1" t="s">
        <v>695</v>
      </c>
      <c r="AC36" s="1" t="s">
        <v>696</v>
      </c>
      <c r="AD36" s="1" t="s">
        <v>704</v>
      </c>
      <c r="AE36" s="1">
        <v>15.21</v>
      </c>
      <c r="AF36" s="1" t="s">
        <v>304</v>
      </c>
      <c r="AG36" s="1">
        <v>33691</v>
      </c>
      <c r="AH36" s="1" t="s">
        <v>698</v>
      </c>
      <c r="AI36" s="1" t="s">
        <v>705</v>
      </c>
      <c r="AJ36" s="1" t="s">
        <v>86</v>
      </c>
      <c r="AK36" s="1" t="s">
        <v>96</v>
      </c>
      <c r="AL36" s="1" t="s">
        <v>87</v>
      </c>
      <c r="AM36" s="1" t="s">
        <v>88</v>
      </c>
      <c r="AN36" s="1" t="s">
        <v>116</v>
      </c>
      <c r="AO36" s="1" t="s">
        <v>219</v>
      </c>
      <c r="AP36" s="2">
        <v>2</v>
      </c>
      <c r="AQ36" s="1" t="s">
        <v>311</v>
      </c>
      <c r="AR36" s="1" t="s">
        <v>660</v>
      </c>
      <c r="AS36" s="1" t="s">
        <v>83</v>
      </c>
      <c r="AT36" s="1" t="s">
        <v>188</v>
      </c>
      <c r="AU36" s="1" t="s">
        <v>85</v>
      </c>
      <c r="AV36" s="1">
        <v>50</v>
      </c>
      <c r="AW36" s="1" t="s">
        <v>85</v>
      </c>
      <c r="AX36" s="1">
        <v>11.1</v>
      </c>
      <c r="AY36" s="1" t="s">
        <v>82</v>
      </c>
      <c r="AZ36" s="1" t="s">
        <v>706</v>
      </c>
      <c r="BA36" s="1">
        <v>0</v>
      </c>
      <c r="BD36" s="1">
        <v>0</v>
      </c>
      <c r="BE36" s="1">
        <v>0</v>
      </c>
      <c r="BF36" s="1" t="s">
        <v>85</v>
      </c>
    </row>
    <row r="37" spans="1:60" x14ac:dyDescent="0.25">
      <c r="A37" s="1" t="s">
        <v>567</v>
      </c>
      <c r="B37" s="1" t="s">
        <v>568</v>
      </c>
      <c r="C37" s="1" t="s">
        <v>569</v>
      </c>
      <c r="D37" s="1" t="s">
        <v>570</v>
      </c>
      <c r="E37" s="1" t="s">
        <v>537</v>
      </c>
      <c r="F37" s="1" t="s">
        <v>571</v>
      </c>
      <c r="G37" s="1" t="s">
        <v>65</v>
      </c>
      <c r="H37" s="1" t="s">
        <v>572</v>
      </c>
      <c r="I37" s="1" t="s">
        <v>573</v>
      </c>
      <c r="J37" s="1" t="s">
        <v>574</v>
      </c>
      <c r="K37" s="1">
        <v>5</v>
      </c>
      <c r="L37" s="1" t="s">
        <v>538</v>
      </c>
      <c r="M37" s="1" t="s">
        <v>539</v>
      </c>
      <c r="N37" s="1" t="s">
        <v>540</v>
      </c>
      <c r="O37" s="1" t="s">
        <v>541</v>
      </c>
      <c r="P37" s="1" t="s">
        <v>542</v>
      </c>
      <c r="Q37" s="1" t="s">
        <v>575</v>
      </c>
      <c r="R37" s="1" t="s">
        <v>576</v>
      </c>
      <c r="S37" s="1">
        <v>4911</v>
      </c>
      <c r="T37" s="1">
        <v>221112</v>
      </c>
      <c r="U37" s="1">
        <v>2604900033</v>
      </c>
      <c r="V37" s="1" t="s">
        <v>577</v>
      </c>
      <c r="W37" s="1" t="s">
        <v>578</v>
      </c>
      <c r="X37" s="3">
        <v>41852</v>
      </c>
      <c r="Y37" s="3">
        <v>42494</v>
      </c>
      <c r="Z37" s="1" t="s">
        <v>116</v>
      </c>
      <c r="AB37" s="1" t="s">
        <v>579</v>
      </c>
      <c r="AC37" s="1" t="s">
        <v>580</v>
      </c>
      <c r="AD37" s="1" t="s">
        <v>581</v>
      </c>
      <c r="AE37" s="1">
        <v>15.21</v>
      </c>
      <c r="AF37" s="1" t="s">
        <v>184</v>
      </c>
      <c r="AG37" s="1">
        <v>2587</v>
      </c>
      <c r="AH37" s="1" t="s">
        <v>582</v>
      </c>
      <c r="AI37" s="1" t="s">
        <v>583</v>
      </c>
      <c r="AJ37" s="1" t="s">
        <v>86</v>
      </c>
      <c r="AK37" s="1" t="s">
        <v>81</v>
      </c>
      <c r="AL37" s="1" t="s">
        <v>87</v>
      </c>
      <c r="AM37" s="1" t="s">
        <v>88</v>
      </c>
      <c r="AN37" s="1" t="s">
        <v>116</v>
      </c>
      <c r="AO37" s="1" t="s">
        <v>219</v>
      </c>
      <c r="AP37" s="2">
        <v>4</v>
      </c>
      <c r="AQ37" s="1" t="s">
        <v>464</v>
      </c>
      <c r="AR37" s="1" t="s">
        <v>584</v>
      </c>
      <c r="AS37" s="1" t="s">
        <v>83</v>
      </c>
      <c r="AT37" s="1" t="s">
        <v>244</v>
      </c>
      <c r="AU37" s="1" t="s">
        <v>84</v>
      </c>
      <c r="AV37" s="1">
        <v>0</v>
      </c>
      <c r="AW37" s="1" t="s">
        <v>84</v>
      </c>
      <c r="AX37" s="1">
        <v>3159</v>
      </c>
      <c r="AY37" s="1" t="s">
        <v>82</v>
      </c>
      <c r="AZ37" s="1" t="s">
        <v>585</v>
      </c>
      <c r="BA37" s="1">
        <v>0</v>
      </c>
      <c r="BD37" s="1">
        <v>0</v>
      </c>
      <c r="BE37" s="1">
        <v>0</v>
      </c>
      <c r="BF37" s="1" t="s">
        <v>85</v>
      </c>
      <c r="BH37" s="1" t="s">
        <v>586</v>
      </c>
    </row>
    <row r="38" spans="1:60" x14ac:dyDescent="0.25">
      <c r="A38" s="1" t="s">
        <v>493</v>
      </c>
      <c r="B38" s="1" t="s">
        <v>494</v>
      </c>
      <c r="C38" s="1" t="s">
        <v>495</v>
      </c>
      <c r="D38" s="1" t="s">
        <v>496</v>
      </c>
      <c r="E38" s="1" t="s">
        <v>473</v>
      </c>
      <c r="F38" s="1">
        <v>17563</v>
      </c>
      <c r="G38" s="1" t="s">
        <v>65</v>
      </c>
      <c r="H38" s="1" t="s">
        <v>497</v>
      </c>
      <c r="I38" s="1">
        <v>8049684045</v>
      </c>
      <c r="J38" s="1" t="s">
        <v>498</v>
      </c>
      <c r="K38" s="1">
        <v>3</v>
      </c>
      <c r="L38" s="1" t="s">
        <v>476</v>
      </c>
      <c r="M38" s="1" t="s">
        <v>477</v>
      </c>
      <c r="N38" s="1" t="s">
        <v>478</v>
      </c>
      <c r="O38" s="1" t="s">
        <v>479</v>
      </c>
      <c r="P38" s="1" t="s">
        <v>480</v>
      </c>
      <c r="Q38" s="1" t="s">
        <v>499</v>
      </c>
      <c r="R38" s="1" t="s">
        <v>500</v>
      </c>
      <c r="S38" s="1">
        <v>4911</v>
      </c>
      <c r="T38" s="1">
        <v>221119</v>
      </c>
      <c r="U38" s="1">
        <v>110062854834</v>
      </c>
      <c r="V38" s="1" t="s">
        <v>501</v>
      </c>
      <c r="W38" s="1" t="s">
        <v>501</v>
      </c>
      <c r="X38" s="3">
        <v>42216</v>
      </c>
      <c r="Y38" s="3">
        <v>43182</v>
      </c>
      <c r="Z38" s="1" t="s">
        <v>75</v>
      </c>
      <c r="AB38" s="1" t="s">
        <v>502</v>
      </c>
      <c r="AC38" s="1" t="s">
        <v>503</v>
      </c>
      <c r="AD38" s="1" t="s">
        <v>505</v>
      </c>
      <c r="AE38" s="1">
        <v>15.21</v>
      </c>
      <c r="AF38" s="1" t="s">
        <v>78</v>
      </c>
      <c r="AG38" s="1">
        <v>270</v>
      </c>
      <c r="AH38" s="1" t="s">
        <v>79</v>
      </c>
      <c r="AJ38" s="1" t="s">
        <v>86</v>
      </c>
      <c r="AK38" s="1" t="s">
        <v>81</v>
      </c>
      <c r="AL38" s="1" t="s">
        <v>87</v>
      </c>
      <c r="AM38" s="1" t="s">
        <v>88</v>
      </c>
      <c r="AN38" s="1" t="s">
        <v>92</v>
      </c>
      <c r="AO38" s="1" t="s">
        <v>219</v>
      </c>
      <c r="AP38" s="2">
        <v>1.5</v>
      </c>
      <c r="AQ38" s="1" t="s">
        <v>202</v>
      </c>
      <c r="AR38" s="1" t="s">
        <v>490</v>
      </c>
      <c r="AS38" s="1" t="s">
        <v>83</v>
      </c>
      <c r="AV38" s="1">
        <v>0</v>
      </c>
      <c r="AX38" s="1">
        <v>13767</v>
      </c>
      <c r="AY38" s="1" t="s">
        <v>90</v>
      </c>
      <c r="AZ38" s="1" t="s">
        <v>504</v>
      </c>
      <c r="BA38" s="1">
        <v>0</v>
      </c>
      <c r="BD38" s="1">
        <v>0</v>
      </c>
      <c r="BE38" s="1">
        <v>0</v>
      </c>
      <c r="BF38" s="1" t="s">
        <v>85</v>
      </c>
      <c r="BH38" s="1" t="s">
        <v>506</v>
      </c>
    </row>
    <row r="39" spans="1:60" x14ac:dyDescent="0.25">
      <c r="A39" s="1" t="s">
        <v>203</v>
      </c>
      <c r="B39" s="1" t="s">
        <v>204</v>
      </c>
      <c r="C39" s="1" t="s">
        <v>204</v>
      </c>
      <c r="D39" s="1" t="s">
        <v>205</v>
      </c>
      <c r="E39" s="1" t="s">
        <v>193</v>
      </c>
      <c r="F39" s="1">
        <v>6478</v>
      </c>
      <c r="G39" s="1" t="s">
        <v>65</v>
      </c>
      <c r="H39" s="1" t="s">
        <v>206</v>
      </c>
      <c r="I39" s="1" t="s">
        <v>207</v>
      </c>
      <c r="J39" s="1" t="s">
        <v>208</v>
      </c>
      <c r="K39" s="1">
        <v>1</v>
      </c>
      <c r="L39" s="1" t="s">
        <v>194</v>
      </c>
      <c r="M39" s="1" t="s">
        <v>195</v>
      </c>
      <c r="N39" s="1" t="s">
        <v>196</v>
      </c>
      <c r="O39" s="1" t="s">
        <v>197</v>
      </c>
      <c r="P39" s="1" t="s">
        <v>198</v>
      </c>
      <c r="Q39" s="1" t="s">
        <v>209</v>
      </c>
      <c r="R39" s="1" t="s">
        <v>210</v>
      </c>
      <c r="S39" s="1">
        <v>4911</v>
      </c>
      <c r="T39" s="1">
        <v>221112</v>
      </c>
      <c r="U39" s="1">
        <v>110040589672</v>
      </c>
      <c r="V39" s="1" t="s">
        <v>211</v>
      </c>
      <c r="W39" s="1" t="s">
        <v>212</v>
      </c>
      <c r="X39" s="3">
        <v>42341</v>
      </c>
      <c r="Y39" s="3">
        <v>42419</v>
      </c>
      <c r="Z39" s="1" t="s">
        <v>75</v>
      </c>
      <c r="AB39" s="1" t="s">
        <v>213</v>
      </c>
      <c r="AD39" s="1" t="s">
        <v>214</v>
      </c>
      <c r="AE39" s="1">
        <v>15.21</v>
      </c>
      <c r="AF39" s="1" t="s">
        <v>102</v>
      </c>
      <c r="AG39" s="1">
        <v>21200000</v>
      </c>
      <c r="AH39" s="1" t="s">
        <v>215</v>
      </c>
      <c r="AJ39" s="1" t="s">
        <v>86</v>
      </c>
      <c r="AK39" s="1" t="s">
        <v>81</v>
      </c>
      <c r="AL39" s="1" t="s">
        <v>87</v>
      </c>
      <c r="AM39" s="1" t="s">
        <v>88</v>
      </c>
      <c r="AN39" s="1" t="s">
        <v>75</v>
      </c>
      <c r="AO39" s="1" t="s">
        <v>219</v>
      </c>
      <c r="AP39" s="2">
        <v>0.9</v>
      </c>
      <c r="AQ39" s="1" t="s">
        <v>217</v>
      </c>
      <c r="AR39" s="1" t="s">
        <v>218</v>
      </c>
      <c r="AS39" s="1" t="s">
        <v>83</v>
      </c>
      <c r="AT39" s="1" t="s">
        <v>188</v>
      </c>
      <c r="AU39" s="1" t="s">
        <v>84</v>
      </c>
      <c r="AV39" s="1">
        <v>0</v>
      </c>
      <c r="AW39" s="1" t="s">
        <v>84</v>
      </c>
      <c r="AX39" s="1">
        <v>1.7</v>
      </c>
      <c r="AY39" s="1" t="s">
        <v>217</v>
      </c>
      <c r="AZ39" s="1" t="s">
        <v>218</v>
      </c>
      <c r="BA39" s="1">
        <v>0</v>
      </c>
      <c r="BD39" s="1">
        <v>0</v>
      </c>
      <c r="BE39" s="1">
        <v>0</v>
      </c>
      <c r="BF39" s="1" t="s">
        <v>85</v>
      </c>
      <c r="BH39" s="1" t="s">
        <v>216</v>
      </c>
    </row>
    <row r="40" spans="1:60" x14ac:dyDescent="0.25">
      <c r="A40" s="1" t="s">
        <v>220</v>
      </c>
      <c r="B40" s="1" t="s">
        <v>204</v>
      </c>
      <c r="C40" s="1" t="s">
        <v>204</v>
      </c>
      <c r="D40" s="1" t="s">
        <v>205</v>
      </c>
      <c r="E40" s="1" t="s">
        <v>193</v>
      </c>
      <c r="F40" s="1">
        <v>6478</v>
      </c>
      <c r="G40" s="1" t="s">
        <v>65</v>
      </c>
      <c r="H40" s="1" t="s">
        <v>206</v>
      </c>
      <c r="I40" s="1" t="s">
        <v>207</v>
      </c>
      <c r="J40" s="1" t="s">
        <v>208</v>
      </c>
      <c r="K40" s="1">
        <v>1</v>
      </c>
      <c r="L40" s="1" t="s">
        <v>194</v>
      </c>
      <c r="M40" s="1" t="s">
        <v>195</v>
      </c>
      <c r="N40" s="1" t="s">
        <v>196</v>
      </c>
      <c r="O40" s="1" t="s">
        <v>197</v>
      </c>
      <c r="P40" s="1" t="s">
        <v>198</v>
      </c>
      <c r="Q40" s="1" t="s">
        <v>221</v>
      </c>
      <c r="R40" s="1" t="s">
        <v>222</v>
      </c>
      <c r="S40" s="1">
        <v>4911</v>
      </c>
      <c r="T40" s="1">
        <v>221112</v>
      </c>
      <c r="U40" s="1">
        <v>110040589672</v>
      </c>
      <c r="V40" s="1" t="s">
        <v>211</v>
      </c>
      <c r="W40" s="1" t="s">
        <v>212</v>
      </c>
      <c r="X40" s="3">
        <v>42342</v>
      </c>
      <c r="Y40" s="3">
        <v>42419</v>
      </c>
      <c r="Z40" s="1" t="s">
        <v>75</v>
      </c>
      <c r="AB40" s="1" t="s">
        <v>223</v>
      </c>
      <c r="AD40" s="1" t="s">
        <v>214</v>
      </c>
      <c r="AE40" s="1">
        <v>15.21</v>
      </c>
      <c r="AF40" s="1" t="s">
        <v>102</v>
      </c>
      <c r="AG40" s="1">
        <v>21200000</v>
      </c>
      <c r="AH40" s="1" t="s">
        <v>224</v>
      </c>
      <c r="AJ40" s="1" t="s">
        <v>86</v>
      </c>
      <c r="AK40" s="1" t="s">
        <v>81</v>
      </c>
      <c r="AL40" s="1" t="s">
        <v>87</v>
      </c>
      <c r="AM40" s="1" t="s">
        <v>88</v>
      </c>
      <c r="AN40" s="1" t="s">
        <v>75</v>
      </c>
      <c r="AO40" s="1" t="s">
        <v>219</v>
      </c>
      <c r="AP40" s="2">
        <v>0.9</v>
      </c>
      <c r="AQ40" s="1" t="s">
        <v>217</v>
      </c>
      <c r="AR40" s="1" t="s">
        <v>218</v>
      </c>
      <c r="AS40" s="1" t="s">
        <v>83</v>
      </c>
      <c r="AT40" s="1" t="s">
        <v>188</v>
      </c>
      <c r="AU40" s="1" t="s">
        <v>84</v>
      </c>
      <c r="AV40" s="1">
        <v>0</v>
      </c>
      <c r="AW40" s="1" t="s">
        <v>84</v>
      </c>
      <c r="AX40" s="1">
        <v>1.7</v>
      </c>
      <c r="AY40" s="1" t="s">
        <v>217</v>
      </c>
      <c r="AZ40" s="1" t="s">
        <v>218</v>
      </c>
      <c r="BA40" s="1">
        <v>0</v>
      </c>
      <c r="BD40" s="1">
        <v>0</v>
      </c>
      <c r="BE40" s="1">
        <v>0</v>
      </c>
      <c r="BF40" s="1" t="s">
        <v>85</v>
      </c>
      <c r="BH40" s="1" t="s">
        <v>225</v>
      </c>
    </row>
    <row r="41" spans="1:60" x14ac:dyDescent="0.25">
      <c r="A41" s="1" t="s">
        <v>226</v>
      </c>
      <c r="B41" s="1" t="s">
        <v>227</v>
      </c>
      <c r="C41" s="1" t="s">
        <v>228</v>
      </c>
      <c r="D41" s="1" t="s">
        <v>229</v>
      </c>
      <c r="E41" s="1" t="s">
        <v>193</v>
      </c>
      <c r="F41" s="1">
        <v>6241</v>
      </c>
      <c r="G41" s="1" t="s">
        <v>65</v>
      </c>
      <c r="H41" s="1" t="s">
        <v>230</v>
      </c>
      <c r="I41" s="1" t="s">
        <v>231</v>
      </c>
      <c r="J41" s="1" t="s">
        <v>232</v>
      </c>
      <c r="K41" s="1">
        <v>1</v>
      </c>
      <c r="L41" s="1" t="s">
        <v>194</v>
      </c>
      <c r="M41" s="1" t="s">
        <v>195</v>
      </c>
      <c r="N41" s="1" t="s">
        <v>196</v>
      </c>
      <c r="O41" s="1" t="s">
        <v>197</v>
      </c>
      <c r="P41" s="1" t="s">
        <v>198</v>
      </c>
      <c r="Q41" s="1" t="s">
        <v>233</v>
      </c>
      <c r="R41" s="1" t="s">
        <v>234</v>
      </c>
      <c r="S41" s="1">
        <v>4911</v>
      </c>
      <c r="T41" s="1">
        <v>221112</v>
      </c>
      <c r="U41" s="1" t="s">
        <v>235</v>
      </c>
      <c r="V41" s="1" t="s">
        <v>236</v>
      </c>
      <c r="W41" s="1" t="s">
        <v>237</v>
      </c>
      <c r="X41" s="3">
        <v>42975</v>
      </c>
      <c r="Y41" s="3">
        <v>43231</v>
      </c>
      <c r="Z41" s="1" t="s">
        <v>75</v>
      </c>
      <c r="AB41" s="1" t="s">
        <v>238</v>
      </c>
      <c r="AD41" s="1" t="s">
        <v>239</v>
      </c>
      <c r="AE41" s="1">
        <v>15.21</v>
      </c>
      <c r="AF41" s="1" t="s">
        <v>102</v>
      </c>
      <c r="AG41" s="1">
        <v>2969</v>
      </c>
      <c r="AH41" s="1" t="s">
        <v>240</v>
      </c>
      <c r="AI41" s="1" t="s">
        <v>241</v>
      </c>
      <c r="AJ41" s="1" t="s">
        <v>86</v>
      </c>
      <c r="AK41" s="1" t="s">
        <v>81</v>
      </c>
      <c r="AL41" s="1" t="s">
        <v>87</v>
      </c>
      <c r="AM41" s="1" t="s">
        <v>88</v>
      </c>
      <c r="AN41" s="1" t="s">
        <v>75</v>
      </c>
      <c r="AO41" s="1" t="s">
        <v>219</v>
      </c>
      <c r="AP41" s="2">
        <v>0.9</v>
      </c>
      <c r="AQ41" s="1" t="s">
        <v>217</v>
      </c>
      <c r="AR41" s="1" t="s">
        <v>242</v>
      </c>
      <c r="AS41" s="1" t="s">
        <v>83</v>
      </c>
      <c r="AT41" s="1" t="s">
        <v>188</v>
      </c>
      <c r="AU41" s="1" t="s">
        <v>84</v>
      </c>
      <c r="AV41" s="1">
        <v>0</v>
      </c>
      <c r="AW41" s="1" t="s">
        <v>84</v>
      </c>
      <c r="AX41" s="1">
        <v>0</v>
      </c>
      <c r="BA41" s="1">
        <v>0</v>
      </c>
      <c r="BD41" s="1">
        <v>0</v>
      </c>
      <c r="BE41" s="1">
        <v>0</v>
      </c>
      <c r="BF41" s="1" t="s">
        <v>85</v>
      </c>
    </row>
    <row r="42" spans="1:60" x14ac:dyDescent="0.25">
      <c r="A42" s="1" t="s">
        <v>329</v>
      </c>
      <c r="B42" s="1" t="s">
        <v>330</v>
      </c>
      <c r="C42" s="1" t="s">
        <v>331</v>
      </c>
      <c r="D42" s="1" t="s">
        <v>332</v>
      </c>
      <c r="E42" s="1" t="s">
        <v>333</v>
      </c>
      <c r="F42" s="1">
        <v>30080</v>
      </c>
      <c r="G42" s="1" t="s">
        <v>65</v>
      </c>
      <c r="K42" s="1">
        <v>4</v>
      </c>
      <c r="L42" s="1" t="s">
        <v>334</v>
      </c>
      <c r="M42" s="1" t="s">
        <v>335</v>
      </c>
      <c r="N42" s="1" t="s">
        <v>336</v>
      </c>
      <c r="O42" s="1" t="s">
        <v>337</v>
      </c>
      <c r="P42" s="1" t="s">
        <v>338</v>
      </c>
      <c r="Q42" s="1" t="s">
        <v>339</v>
      </c>
      <c r="R42" s="1" t="s">
        <v>340</v>
      </c>
      <c r="S42" s="1">
        <v>4911</v>
      </c>
      <c r="T42" s="1">
        <v>221112</v>
      </c>
      <c r="U42" s="1">
        <v>110000355972</v>
      </c>
      <c r="V42" s="1" t="s">
        <v>341</v>
      </c>
      <c r="W42" s="1" t="s">
        <v>342</v>
      </c>
      <c r="X42" s="3">
        <v>39616</v>
      </c>
      <c r="Y42" s="3">
        <v>39730</v>
      </c>
      <c r="Z42" s="1" t="s">
        <v>116</v>
      </c>
      <c r="AB42" s="1" t="s">
        <v>343</v>
      </c>
      <c r="AD42" s="1" t="s">
        <v>344</v>
      </c>
      <c r="AE42" s="1">
        <v>15.21</v>
      </c>
      <c r="AF42" s="1" t="s">
        <v>78</v>
      </c>
      <c r="AG42" s="1">
        <v>254</v>
      </c>
      <c r="AH42" s="1" t="s">
        <v>79</v>
      </c>
      <c r="AI42" s="1" t="s">
        <v>347</v>
      </c>
      <c r="AJ42" s="1" t="s">
        <v>86</v>
      </c>
      <c r="AK42" s="1" t="s">
        <v>81</v>
      </c>
      <c r="AL42" s="1" t="s">
        <v>87</v>
      </c>
      <c r="AM42" s="1" t="s">
        <v>88</v>
      </c>
      <c r="AN42" s="1" t="s">
        <v>75</v>
      </c>
      <c r="AO42" s="1" t="s">
        <v>345</v>
      </c>
      <c r="AP42" s="2">
        <v>1.8</v>
      </c>
      <c r="AQ42" s="1" t="s">
        <v>201</v>
      </c>
      <c r="AR42" s="1" t="s">
        <v>346</v>
      </c>
      <c r="AS42" s="1" t="s">
        <v>83</v>
      </c>
      <c r="AU42" s="1" t="s">
        <v>84</v>
      </c>
      <c r="AV42" s="1">
        <v>0</v>
      </c>
      <c r="AW42" s="1" t="s">
        <v>84</v>
      </c>
      <c r="AX42" s="1">
        <v>0</v>
      </c>
      <c r="BA42" s="1">
        <v>0</v>
      </c>
      <c r="BD42" s="1">
        <v>1750</v>
      </c>
      <c r="BE42" s="1">
        <v>0</v>
      </c>
      <c r="BF42" s="1" t="s">
        <v>85</v>
      </c>
      <c r="BH42" s="1" t="s">
        <v>348</v>
      </c>
    </row>
    <row r="43" spans="1:60" x14ac:dyDescent="0.25">
      <c r="A43" s="1" t="s">
        <v>1263</v>
      </c>
      <c r="B43" s="1" t="s">
        <v>1264</v>
      </c>
      <c r="C43" s="1" t="s">
        <v>1265</v>
      </c>
      <c r="D43" s="1" t="s">
        <v>1266</v>
      </c>
      <c r="E43" s="1" t="s">
        <v>957</v>
      </c>
      <c r="G43" s="1" t="s">
        <v>65</v>
      </c>
      <c r="H43" s="1" t="s">
        <v>1267</v>
      </c>
      <c r="I43" s="1" t="s">
        <v>1268</v>
      </c>
      <c r="K43" s="1">
        <v>6</v>
      </c>
      <c r="L43" s="1" t="s">
        <v>958</v>
      </c>
      <c r="M43" s="1" t="s">
        <v>959</v>
      </c>
      <c r="N43" s="1" t="s">
        <v>960</v>
      </c>
      <c r="O43" s="1" t="s">
        <v>961</v>
      </c>
      <c r="P43" s="1" t="s">
        <v>962</v>
      </c>
      <c r="Q43" s="1" t="s">
        <v>1269</v>
      </c>
      <c r="R43" s="1" t="s">
        <v>1270</v>
      </c>
      <c r="S43" s="1">
        <v>4911</v>
      </c>
      <c r="T43" s="1">
        <v>221122</v>
      </c>
      <c r="U43" s="1">
        <v>110000501127</v>
      </c>
      <c r="V43" s="1" t="s">
        <v>1271</v>
      </c>
      <c r="W43" s="1" t="s">
        <v>1272</v>
      </c>
      <c r="X43" s="3">
        <v>42270</v>
      </c>
      <c r="Y43" s="3">
        <v>42557</v>
      </c>
      <c r="Z43" s="1" t="s">
        <v>75</v>
      </c>
      <c r="AB43" s="1" t="s">
        <v>1273</v>
      </c>
      <c r="AD43" s="1" t="s">
        <v>1274</v>
      </c>
      <c r="AE43" s="1">
        <v>15.21</v>
      </c>
      <c r="AF43" s="1" t="s">
        <v>184</v>
      </c>
      <c r="AG43" s="1">
        <v>195</v>
      </c>
      <c r="AH43" s="1" t="s">
        <v>79</v>
      </c>
      <c r="AI43" s="1" t="s">
        <v>1275</v>
      </c>
      <c r="AJ43" s="1" t="s">
        <v>86</v>
      </c>
      <c r="AK43" s="1" t="s">
        <v>81</v>
      </c>
      <c r="AL43" s="1" t="s">
        <v>87</v>
      </c>
      <c r="AM43" s="1" t="s">
        <v>88</v>
      </c>
      <c r="AN43" s="1" t="s">
        <v>75</v>
      </c>
      <c r="AO43" s="1" t="s">
        <v>219</v>
      </c>
      <c r="AP43" s="2">
        <v>2</v>
      </c>
      <c r="AQ43" s="1" t="s">
        <v>105</v>
      </c>
      <c r="AR43" s="1" t="s">
        <v>1261</v>
      </c>
      <c r="AS43" s="1" t="s">
        <v>83</v>
      </c>
      <c r="AU43" s="1" t="s">
        <v>85</v>
      </c>
      <c r="AV43" s="1">
        <v>0</v>
      </c>
      <c r="AW43" s="1" t="s">
        <v>84</v>
      </c>
      <c r="AX43" s="1">
        <v>0</v>
      </c>
      <c r="BA43" s="1">
        <v>0</v>
      </c>
      <c r="BD43" s="1">
        <v>0</v>
      </c>
      <c r="BE43" s="1">
        <v>0</v>
      </c>
      <c r="BF43" s="1" t="s">
        <v>85</v>
      </c>
    </row>
    <row r="44" spans="1:60" x14ac:dyDescent="0.25">
      <c r="A44" s="1" t="s">
        <v>1276</v>
      </c>
      <c r="B44" s="1" t="s">
        <v>1277</v>
      </c>
      <c r="C44" s="1" t="s">
        <v>1278</v>
      </c>
      <c r="D44" s="1" t="s">
        <v>1279</v>
      </c>
      <c r="E44" s="1" t="s">
        <v>957</v>
      </c>
      <c r="G44" s="1" t="s">
        <v>65</v>
      </c>
      <c r="H44" s="1" t="s">
        <v>1082</v>
      </c>
      <c r="I44" s="1" t="s">
        <v>1280</v>
      </c>
      <c r="K44" s="1">
        <v>6</v>
      </c>
      <c r="L44" s="1" t="s">
        <v>958</v>
      </c>
      <c r="M44" s="1" t="s">
        <v>959</v>
      </c>
      <c r="N44" s="1" t="s">
        <v>960</v>
      </c>
      <c r="O44" s="1" t="s">
        <v>961</v>
      </c>
      <c r="P44" s="1" t="s">
        <v>962</v>
      </c>
      <c r="Q44" s="1" t="s">
        <v>1281</v>
      </c>
      <c r="R44" s="1" t="s">
        <v>1282</v>
      </c>
      <c r="S44" s="1">
        <v>4911</v>
      </c>
      <c r="T44" s="1">
        <v>221112</v>
      </c>
      <c r="U44" s="1" t="s">
        <v>199</v>
      </c>
      <c r="V44" s="1" t="s">
        <v>1283</v>
      </c>
      <c r="W44" s="1" t="s">
        <v>1284</v>
      </c>
      <c r="X44" s="3">
        <v>42313</v>
      </c>
      <c r="Y44" s="3">
        <v>42557</v>
      </c>
      <c r="Z44" s="1" t="s">
        <v>75</v>
      </c>
      <c r="AB44" s="1" t="s">
        <v>1285</v>
      </c>
      <c r="AD44" s="1" t="s">
        <v>1274</v>
      </c>
      <c r="AE44" s="1">
        <v>15.21</v>
      </c>
      <c r="AF44" s="1" t="s">
        <v>184</v>
      </c>
      <c r="AG44" s="1">
        <v>321</v>
      </c>
      <c r="AH44" s="1" t="s">
        <v>79</v>
      </c>
      <c r="AI44" s="1" t="s">
        <v>1286</v>
      </c>
      <c r="AJ44" s="1" t="s">
        <v>86</v>
      </c>
      <c r="AK44" s="1" t="s">
        <v>81</v>
      </c>
      <c r="AL44" s="1" t="s">
        <v>87</v>
      </c>
      <c r="AM44" s="1" t="s">
        <v>88</v>
      </c>
      <c r="AN44" s="1" t="s">
        <v>75</v>
      </c>
      <c r="AO44" s="1" t="s">
        <v>219</v>
      </c>
      <c r="AP44" s="2">
        <v>2</v>
      </c>
      <c r="AQ44" s="1" t="s">
        <v>105</v>
      </c>
      <c r="AR44" s="1" t="s">
        <v>1257</v>
      </c>
      <c r="AS44" s="1" t="s">
        <v>83</v>
      </c>
      <c r="AU44" s="1" t="s">
        <v>85</v>
      </c>
      <c r="AV44" s="1">
        <v>0</v>
      </c>
      <c r="AW44" s="1" t="s">
        <v>84</v>
      </c>
      <c r="AX44" s="1">
        <v>0</v>
      </c>
      <c r="BA44" s="1">
        <v>0</v>
      </c>
      <c r="BD44" s="1">
        <v>0</v>
      </c>
      <c r="BE44" s="1">
        <v>0</v>
      </c>
      <c r="BF44" s="1" t="s">
        <v>85</v>
      </c>
    </row>
    <row r="45" spans="1:60" x14ac:dyDescent="0.25">
      <c r="A45" s="1" t="s">
        <v>1063</v>
      </c>
      <c r="B45" s="1" t="s">
        <v>1064</v>
      </c>
      <c r="C45" s="1" t="s">
        <v>1065</v>
      </c>
      <c r="D45" s="1" t="s">
        <v>1066</v>
      </c>
      <c r="E45" s="1" t="s">
        <v>957</v>
      </c>
      <c r="G45" s="1" t="s">
        <v>65</v>
      </c>
      <c r="H45" s="1" t="s">
        <v>1067</v>
      </c>
      <c r="I45" s="1" t="s">
        <v>1068</v>
      </c>
      <c r="K45" s="1">
        <v>6</v>
      </c>
      <c r="L45" s="1" t="s">
        <v>958</v>
      </c>
      <c r="M45" s="1" t="s">
        <v>959</v>
      </c>
      <c r="N45" s="1" t="s">
        <v>960</v>
      </c>
      <c r="O45" s="1" t="s">
        <v>961</v>
      </c>
      <c r="P45" s="1" t="s">
        <v>962</v>
      </c>
      <c r="Q45" s="1" t="s">
        <v>1069</v>
      </c>
      <c r="R45" s="1" t="s">
        <v>1070</v>
      </c>
      <c r="S45" s="1">
        <v>4911</v>
      </c>
      <c r="V45" s="1" t="s">
        <v>1071</v>
      </c>
      <c r="W45" s="1" t="s">
        <v>1072</v>
      </c>
      <c r="X45" s="3">
        <v>41599</v>
      </c>
      <c r="Y45" s="3">
        <v>43056</v>
      </c>
      <c r="Z45" s="1" t="s">
        <v>75</v>
      </c>
      <c r="AB45" s="1" t="s">
        <v>1073</v>
      </c>
      <c r="AC45" s="1">
        <v>103839</v>
      </c>
      <c r="AD45" s="1" t="s">
        <v>1074</v>
      </c>
      <c r="AE45" s="1">
        <v>15.21</v>
      </c>
      <c r="AF45" s="1" t="s">
        <v>184</v>
      </c>
      <c r="AG45" s="1">
        <v>700</v>
      </c>
      <c r="AH45" s="1" t="s">
        <v>79</v>
      </c>
      <c r="AI45" s="1" t="s">
        <v>1075</v>
      </c>
      <c r="AJ45" s="1" t="s">
        <v>86</v>
      </c>
      <c r="AK45" s="1" t="s">
        <v>81</v>
      </c>
      <c r="AL45" s="1" t="s">
        <v>87</v>
      </c>
      <c r="AM45" s="1" t="s">
        <v>88</v>
      </c>
      <c r="AN45" s="1" t="s">
        <v>75</v>
      </c>
      <c r="AO45" s="1" t="s">
        <v>467</v>
      </c>
      <c r="AP45" s="2">
        <v>2</v>
      </c>
      <c r="AQ45" s="1" t="s">
        <v>93</v>
      </c>
      <c r="AR45" s="1" t="s">
        <v>1076</v>
      </c>
      <c r="AS45" s="1" t="s">
        <v>83</v>
      </c>
      <c r="AU45" s="1" t="s">
        <v>85</v>
      </c>
      <c r="AV45" s="1">
        <v>0</v>
      </c>
      <c r="AW45" s="1" t="s">
        <v>84</v>
      </c>
      <c r="AX45" s="1">
        <v>4</v>
      </c>
      <c r="AY45" s="1" t="s">
        <v>93</v>
      </c>
      <c r="AZ45" s="1" t="s">
        <v>1077</v>
      </c>
      <c r="BA45" s="1">
        <v>0</v>
      </c>
      <c r="BD45" s="1">
        <v>0</v>
      </c>
      <c r="BE45" s="1">
        <v>0</v>
      </c>
      <c r="BF45" s="1" t="s">
        <v>85</v>
      </c>
    </row>
    <row r="46" spans="1:60" x14ac:dyDescent="0.25">
      <c r="A46" s="1" t="s">
        <v>1078</v>
      </c>
      <c r="B46" s="1" t="s">
        <v>1079</v>
      </c>
      <c r="C46" s="1" t="s">
        <v>1080</v>
      </c>
      <c r="D46" s="1" t="s">
        <v>1081</v>
      </c>
      <c r="E46" s="1" t="s">
        <v>957</v>
      </c>
      <c r="F46" s="1">
        <v>79565</v>
      </c>
      <c r="G46" s="1" t="s">
        <v>65</v>
      </c>
      <c r="H46" s="1" t="s">
        <v>1082</v>
      </c>
      <c r="I46" s="1" t="s">
        <v>1083</v>
      </c>
      <c r="K46" s="1">
        <v>6</v>
      </c>
      <c r="L46" s="1" t="s">
        <v>958</v>
      </c>
      <c r="M46" s="1" t="s">
        <v>959</v>
      </c>
      <c r="N46" s="1" t="s">
        <v>960</v>
      </c>
      <c r="O46" s="1" t="s">
        <v>961</v>
      </c>
      <c r="P46" s="1" t="s">
        <v>962</v>
      </c>
      <c r="Q46" s="1" t="s">
        <v>1084</v>
      </c>
      <c r="R46" s="1" t="s">
        <v>1085</v>
      </c>
      <c r="S46" s="1">
        <v>3511</v>
      </c>
      <c r="V46" s="1" t="s">
        <v>1086</v>
      </c>
      <c r="W46" s="1" t="s">
        <v>1087</v>
      </c>
      <c r="X46" s="3">
        <v>41803</v>
      </c>
      <c r="Y46" s="3">
        <v>43056</v>
      </c>
      <c r="Z46" s="1" t="s">
        <v>84</v>
      </c>
      <c r="AB46" s="1" t="s">
        <v>1088</v>
      </c>
      <c r="AC46" s="1" t="s">
        <v>1089</v>
      </c>
      <c r="AD46" s="1" t="s">
        <v>1090</v>
      </c>
      <c r="AE46" s="1">
        <v>15.21</v>
      </c>
      <c r="AF46" s="1" t="s">
        <v>102</v>
      </c>
      <c r="AG46" s="1">
        <v>230.7</v>
      </c>
      <c r="AH46" s="1" t="s">
        <v>79</v>
      </c>
      <c r="AI46" s="1" t="s">
        <v>1091</v>
      </c>
      <c r="AJ46" s="1" t="s">
        <v>86</v>
      </c>
      <c r="AK46" s="1" t="s">
        <v>81</v>
      </c>
      <c r="AL46" s="1" t="s">
        <v>87</v>
      </c>
      <c r="AM46" s="1" t="s">
        <v>88</v>
      </c>
      <c r="AN46" s="1" t="s">
        <v>75</v>
      </c>
      <c r="AO46" s="1" t="s">
        <v>468</v>
      </c>
      <c r="AP46" s="2">
        <v>2</v>
      </c>
      <c r="AQ46" s="1" t="s">
        <v>93</v>
      </c>
      <c r="AR46" s="1" t="s">
        <v>1092</v>
      </c>
      <c r="AS46" s="1" t="s">
        <v>83</v>
      </c>
      <c r="AU46" s="1" t="s">
        <v>85</v>
      </c>
      <c r="AV46" s="1">
        <v>0</v>
      </c>
      <c r="AW46" s="1" t="s">
        <v>84</v>
      </c>
      <c r="AX46" s="1">
        <v>0</v>
      </c>
      <c r="BA46" s="1">
        <v>0</v>
      </c>
      <c r="BD46" s="1">
        <v>0</v>
      </c>
      <c r="BE46" s="1">
        <v>0</v>
      </c>
      <c r="BF46" s="1" t="s">
        <v>85</v>
      </c>
    </row>
    <row r="47" spans="1:60" x14ac:dyDescent="0.25">
      <c r="A47" s="1" t="s">
        <v>1326</v>
      </c>
      <c r="B47" s="1" t="s">
        <v>1327</v>
      </c>
      <c r="C47" s="1" t="s">
        <v>1328</v>
      </c>
      <c r="D47" s="1" t="s">
        <v>1329</v>
      </c>
      <c r="E47" s="1" t="s">
        <v>957</v>
      </c>
      <c r="G47" s="1" t="s">
        <v>65</v>
      </c>
      <c r="H47" s="1" t="s">
        <v>1330</v>
      </c>
      <c r="I47" s="1" t="s">
        <v>1331</v>
      </c>
      <c r="K47" s="1">
        <v>6</v>
      </c>
      <c r="L47" s="1" t="s">
        <v>958</v>
      </c>
      <c r="M47" s="1" t="s">
        <v>959</v>
      </c>
      <c r="N47" s="1" t="s">
        <v>960</v>
      </c>
      <c r="O47" s="1" t="s">
        <v>961</v>
      </c>
      <c r="P47" s="1" t="s">
        <v>962</v>
      </c>
      <c r="Q47" s="1" t="s">
        <v>1332</v>
      </c>
      <c r="R47" s="1" t="s">
        <v>1333</v>
      </c>
      <c r="S47" s="1">
        <v>4911</v>
      </c>
      <c r="T47" s="1">
        <v>221112</v>
      </c>
      <c r="U47" s="1" t="s">
        <v>235</v>
      </c>
      <c r="V47" s="1" t="s">
        <v>1334</v>
      </c>
      <c r="W47" s="1" t="s">
        <v>1335</v>
      </c>
      <c r="X47" s="3">
        <v>43216</v>
      </c>
      <c r="Y47" s="3">
        <v>43231</v>
      </c>
      <c r="Z47" s="1" t="s">
        <v>75</v>
      </c>
      <c r="AD47" s="1" t="s">
        <v>1037</v>
      </c>
      <c r="AE47" s="1">
        <v>15.21</v>
      </c>
      <c r="AF47" s="1" t="s">
        <v>78</v>
      </c>
      <c r="AG47" s="1">
        <v>2635</v>
      </c>
      <c r="AH47" s="1" t="s">
        <v>1336</v>
      </c>
      <c r="AI47" s="1" t="s">
        <v>1337</v>
      </c>
      <c r="AJ47" s="1" t="s">
        <v>86</v>
      </c>
      <c r="AK47" s="1" t="s">
        <v>81</v>
      </c>
      <c r="AL47" s="1" t="s">
        <v>87</v>
      </c>
      <c r="AM47" s="1" t="s">
        <v>88</v>
      </c>
      <c r="AN47" s="1" t="s">
        <v>75</v>
      </c>
      <c r="AO47" s="1" t="s">
        <v>345</v>
      </c>
      <c r="AP47" s="2">
        <v>2</v>
      </c>
      <c r="AQ47" s="1" t="s">
        <v>93</v>
      </c>
      <c r="AR47" s="1" t="s">
        <v>1339</v>
      </c>
      <c r="AS47" s="1" t="s">
        <v>83</v>
      </c>
      <c r="AT47" s="1" t="s">
        <v>328</v>
      </c>
      <c r="AU47" s="1" t="s">
        <v>85</v>
      </c>
      <c r="AV47" s="1">
        <v>0</v>
      </c>
      <c r="AW47" s="1" t="s">
        <v>84</v>
      </c>
      <c r="AX47" s="1">
        <v>0</v>
      </c>
      <c r="BA47" s="1">
        <v>0</v>
      </c>
      <c r="BD47" s="1">
        <v>0</v>
      </c>
      <c r="BE47" s="1">
        <v>0</v>
      </c>
      <c r="BF47" s="1" t="s">
        <v>85</v>
      </c>
      <c r="BH47" s="1" t="s">
        <v>1338</v>
      </c>
    </row>
    <row r="48" spans="1:60" x14ac:dyDescent="0.25">
      <c r="A48" s="1" t="s">
        <v>416</v>
      </c>
      <c r="B48" s="1" t="s">
        <v>417</v>
      </c>
      <c r="C48" s="1" t="s">
        <v>418</v>
      </c>
      <c r="D48" s="1" t="s">
        <v>419</v>
      </c>
      <c r="E48" s="1" t="s">
        <v>420</v>
      </c>
      <c r="F48" s="1">
        <v>46552</v>
      </c>
      <c r="G48" s="1" t="s">
        <v>65</v>
      </c>
      <c r="H48" s="1" t="s">
        <v>421</v>
      </c>
      <c r="I48" s="1">
        <v>9144682404</v>
      </c>
      <c r="K48" s="1">
        <v>5</v>
      </c>
      <c r="L48" s="1" t="s">
        <v>422</v>
      </c>
      <c r="M48" s="1" t="s">
        <v>423</v>
      </c>
      <c r="N48" s="1" t="s">
        <v>424</v>
      </c>
      <c r="O48" s="1" t="s">
        <v>425</v>
      </c>
      <c r="P48" s="1" t="s">
        <v>426</v>
      </c>
      <c r="Q48" s="1" t="s">
        <v>427</v>
      </c>
      <c r="R48" s="1" t="s">
        <v>428</v>
      </c>
      <c r="S48" s="1">
        <v>4911</v>
      </c>
      <c r="T48" s="1">
        <v>221112</v>
      </c>
      <c r="U48" s="1">
        <v>110054881963</v>
      </c>
      <c r="V48" s="1" t="s">
        <v>429</v>
      </c>
      <c r="W48" s="1" t="s">
        <v>430</v>
      </c>
      <c r="X48" s="3">
        <v>41501</v>
      </c>
      <c r="Y48" s="3">
        <v>42494</v>
      </c>
      <c r="Z48" s="1" t="s">
        <v>75</v>
      </c>
      <c r="AA48" s="1" t="s">
        <v>431</v>
      </c>
      <c r="AB48" s="1" t="s">
        <v>432</v>
      </c>
      <c r="AD48" s="1" t="s">
        <v>433</v>
      </c>
      <c r="AE48" s="1">
        <v>15.21</v>
      </c>
      <c r="AF48" s="1" t="s">
        <v>78</v>
      </c>
      <c r="AG48" s="1">
        <v>2300</v>
      </c>
      <c r="AH48" s="1" t="s">
        <v>100</v>
      </c>
      <c r="AI48" s="1" t="s">
        <v>434</v>
      </c>
      <c r="AJ48" s="1" t="s">
        <v>86</v>
      </c>
      <c r="AK48" s="1" t="s">
        <v>81</v>
      </c>
      <c r="AL48" s="1" t="s">
        <v>87</v>
      </c>
      <c r="AM48" s="1" t="s">
        <v>88</v>
      </c>
      <c r="AN48" s="1" t="s">
        <v>75</v>
      </c>
      <c r="AO48" s="1" t="s">
        <v>345</v>
      </c>
      <c r="AP48" s="2">
        <v>2</v>
      </c>
      <c r="AQ48" s="1" t="s">
        <v>93</v>
      </c>
      <c r="AR48" s="1" t="s">
        <v>435</v>
      </c>
      <c r="AS48" s="1" t="s">
        <v>83</v>
      </c>
      <c r="AV48" s="1">
        <v>90</v>
      </c>
      <c r="AX48" s="1">
        <v>0</v>
      </c>
      <c r="BA48" s="1">
        <v>0</v>
      </c>
      <c r="BD48" s="1">
        <v>0</v>
      </c>
      <c r="BE48" s="1">
        <v>0</v>
      </c>
      <c r="BF48" s="1" t="s">
        <v>85</v>
      </c>
      <c r="BH48" s="1" t="s">
        <v>436</v>
      </c>
    </row>
    <row r="49" spans="1:60" x14ac:dyDescent="0.25">
      <c r="A49" s="1" t="s">
        <v>666</v>
      </c>
      <c r="B49" s="1" t="s">
        <v>667</v>
      </c>
      <c r="C49" s="1" t="s">
        <v>668</v>
      </c>
      <c r="D49" s="1" t="s">
        <v>466</v>
      </c>
      <c r="E49" s="1" t="s">
        <v>638</v>
      </c>
      <c r="F49" s="1">
        <v>7105</v>
      </c>
      <c r="G49" s="1" t="s">
        <v>65</v>
      </c>
      <c r="H49" s="1" t="s">
        <v>669</v>
      </c>
      <c r="I49" s="1" t="s">
        <v>670</v>
      </c>
      <c r="J49" s="1" t="s">
        <v>671</v>
      </c>
      <c r="K49" s="1">
        <v>2</v>
      </c>
      <c r="L49" s="1" t="s">
        <v>640</v>
      </c>
      <c r="M49" s="1" t="s">
        <v>641</v>
      </c>
      <c r="N49" s="1" t="s">
        <v>642</v>
      </c>
      <c r="O49" s="1" t="s">
        <v>643</v>
      </c>
      <c r="P49" s="1" t="s">
        <v>644</v>
      </c>
      <c r="Q49" s="1" t="s">
        <v>672</v>
      </c>
      <c r="R49" s="1" t="s">
        <v>673</v>
      </c>
      <c r="S49" s="1">
        <v>4911</v>
      </c>
      <c r="T49" s="1">
        <v>221112</v>
      </c>
      <c r="U49" s="1">
        <v>110044839903</v>
      </c>
      <c r="V49" s="1" t="s">
        <v>674</v>
      </c>
      <c r="W49" s="1" t="s">
        <v>675</v>
      </c>
      <c r="X49" s="3">
        <v>41368</v>
      </c>
      <c r="Y49" s="3">
        <v>43207</v>
      </c>
      <c r="Z49" s="1" t="s">
        <v>75</v>
      </c>
      <c r="AB49" s="1" t="s">
        <v>676</v>
      </c>
      <c r="AC49" s="1" t="s">
        <v>677</v>
      </c>
      <c r="AD49" s="1" t="s">
        <v>678</v>
      </c>
      <c r="AE49" s="1">
        <v>15.21</v>
      </c>
      <c r="AF49" s="1" t="s">
        <v>184</v>
      </c>
      <c r="AG49" s="1">
        <v>39463</v>
      </c>
      <c r="AH49" s="1" t="s">
        <v>679</v>
      </c>
      <c r="AI49" s="1" t="s">
        <v>680</v>
      </c>
      <c r="AJ49" s="1" t="s">
        <v>86</v>
      </c>
      <c r="AK49" s="1" t="s">
        <v>96</v>
      </c>
      <c r="AL49" s="1" t="s">
        <v>87</v>
      </c>
      <c r="AM49" s="1" t="s">
        <v>88</v>
      </c>
      <c r="AN49" s="1" t="s">
        <v>75</v>
      </c>
      <c r="AO49" s="1" t="s">
        <v>468</v>
      </c>
      <c r="AP49" s="2">
        <v>2</v>
      </c>
      <c r="AQ49" s="1" t="s">
        <v>93</v>
      </c>
      <c r="AR49" s="1" t="s">
        <v>660</v>
      </c>
      <c r="AS49" s="1" t="s">
        <v>83</v>
      </c>
      <c r="AT49" s="1" t="s">
        <v>188</v>
      </c>
      <c r="AU49" s="1" t="s">
        <v>84</v>
      </c>
      <c r="AV49" s="1">
        <v>90</v>
      </c>
      <c r="AW49" s="1" t="s">
        <v>85</v>
      </c>
      <c r="AX49" s="1">
        <v>10.199999999999999</v>
      </c>
      <c r="AY49" s="1" t="s">
        <v>82</v>
      </c>
      <c r="AZ49" s="1" t="s">
        <v>657</v>
      </c>
      <c r="BA49" s="1">
        <v>0</v>
      </c>
      <c r="BD49" s="1">
        <v>0</v>
      </c>
      <c r="BE49" s="1">
        <v>0</v>
      </c>
      <c r="BF49" s="1" t="s">
        <v>85</v>
      </c>
    </row>
    <row r="50" spans="1:60" x14ac:dyDescent="0.25">
      <c r="A50" s="1" t="s">
        <v>826</v>
      </c>
      <c r="B50" s="1" t="s">
        <v>827</v>
      </c>
      <c r="C50" s="1" t="s">
        <v>828</v>
      </c>
      <c r="D50" s="1" t="s">
        <v>829</v>
      </c>
      <c r="E50" s="1" t="s">
        <v>830</v>
      </c>
      <c r="G50" s="1" t="s">
        <v>65</v>
      </c>
      <c r="H50" s="1" t="s">
        <v>831</v>
      </c>
      <c r="I50" s="1" t="s">
        <v>832</v>
      </c>
      <c r="K50" s="1">
        <v>3</v>
      </c>
      <c r="L50" s="1" t="s">
        <v>833</v>
      </c>
      <c r="M50" s="1" t="s">
        <v>834</v>
      </c>
      <c r="N50" s="1" t="s">
        <v>835</v>
      </c>
      <c r="O50" s="1" t="s">
        <v>836</v>
      </c>
      <c r="P50" s="1" t="s">
        <v>837</v>
      </c>
      <c r="Q50" s="1" t="s">
        <v>838</v>
      </c>
      <c r="R50" s="1" t="s">
        <v>839</v>
      </c>
      <c r="S50" s="1">
        <v>491</v>
      </c>
      <c r="T50" s="1">
        <v>221112</v>
      </c>
      <c r="U50" s="1" t="s">
        <v>840</v>
      </c>
      <c r="V50" s="1" t="s">
        <v>841</v>
      </c>
      <c r="W50" s="1" t="s">
        <v>842</v>
      </c>
      <c r="X50" s="3">
        <v>41246</v>
      </c>
      <c r="Y50" s="3">
        <v>42097</v>
      </c>
      <c r="Z50" s="1" t="s">
        <v>75</v>
      </c>
      <c r="AC50" s="1" t="s">
        <v>843</v>
      </c>
      <c r="AD50" s="1" t="s">
        <v>844</v>
      </c>
      <c r="AE50" s="1">
        <v>15.21</v>
      </c>
      <c r="AF50" s="1" t="s">
        <v>102</v>
      </c>
      <c r="AG50" s="1">
        <v>3277</v>
      </c>
      <c r="AH50" s="1" t="s">
        <v>100</v>
      </c>
      <c r="AI50" s="1" t="s">
        <v>845</v>
      </c>
      <c r="AJ50" s="1" t="s">
        <v>86</v>
      </c>
      <c r="AK50" s="1" t="s">
        <v>81</v>
      </c>
      <c r="AL50" s="1" t="s">
        <v>87</v>
      </c>
      <c r="AM50" s="1" t="s">
        <v>88</v>
      </c>
      <c r="AN50" s="1" t="s">
        <v>75</v>
      </c>
      <c r="AO50" s="1" t="s">
        <v>219</v>
      </c>
      <c r="AP50" s="2">
        <v>2</v>
      </c>
      <c r="AQ50" s="1" t="s">
        <v>93</v>
      </c>
      <c r="AR50" s="1" t="s">
        <v>848</v>
      </c>
      <c r="AS50" s="1" t="s">
        <v>83</v>
      </c>
      <c r="AU50" s="1" t="s">
        <v>84</v>
      </c>
      <c r="AV50" s="1">
        <v>80</v>
      </c>
      <c r="AW50" s="1" t="s">
        <v>84</v>
      </c>
      <c r="AX50" s="1">
        <v>15.3</v>
      </c>
      <c r="AY50" s="1" t="s">
        <v>82</v>
      </c>
      <c r="AZ50" s="1" t="s">
        <v>847</v>
      </c>
      <c r="BA50" s="1">
        <v>2</v>
      </c>
      <c r="BB50" s="1" t="s">
        <v>93</v>
      </c>
      <c r="BC50" s="1" t="s">
        <v>848</v>
      </c>
      <c r="BD50" s="1">
        <v>0</v>
      </c>
      <c r="BE50" s="1">
        <v>0</v>
      </c>
      <c r="BF50" s="1" t="s">
        <v>85</v>
      </c>
      <c r="BH50" s="1" t="s">
        <v>849</v>
      </c>
    </row>
    <row r="51" spans="1:60" x14ac:dyDescent="0.25">
      <c r="A51" s="1" t="s">
        <v>963</v>
      </c>
      <c r="B51" s="1" t="s">
        <v>964</v>
      </c>
      <c r="C51" s="1" t="s">
        <v>965</v>
      </c>
      <c r="D51" s="1" t="s">
        <v>966</v>
      </c>
      <c r="E51" s="1" t="s">
        <v>957</v>
      </c>
      <c r="G51" s="1" t="s">
        <v>65</v>
      </c>
      <c r="K51" s="1">
        <v>6</v>
      </c>
      <c r="L51" s="1" t="s">
        <v>958</v>
      </c>
      <c r="M51" s="1" t="s">
        <v>959</v>
      </c>
      <c r="N51" s="1" t="s">
        <v>960</v>
      </c>
      <c r="O51" s="1" t="s">
        <v>961</v>
      </c>
      <c r="P51" s="1" t="s">
        <v>962</v>
      </c>
      <c r="Q51" s="1" t="s">
        <v>967</v>
      </c>
      <c r="R51" s="1">
        <v>83642</v>
      </c>
      <c r="S51" s="1">
        <v>4911</v>
      </c>
      <c r="T51" s="1">
        <v>221122</v>
      </c>
      <c r="U51" s="1" t="s">
        <v>968</v>
      </c>
      <c r="V51" s="1" t="s">
        <v>969</v>
      </c>
      <c r="W51" s="1" t="s">
        <v>970</v>
      </c>
      <c r="X51" s="3">
        <v>40123</v>
      </c>
      <c r="Y51" s="3">
        <v>40123</v>
      </c>
      <c r="Z51" s="1" t="s">
        <v>75</v>
      </c>
      <c r="AB51" s="1" t="s">
        <v>971</v>
      </c>
      <c r="AC51" s="1" t="s">
        <v>972</v>
      </c>
      <c r="AD51" s="1" t="s">
        <v>973</v>
      </c>
      <c r="AE51" s="1">
        <v>15.21</v>
      </c>
      <c r="AF51" s="1" t="s">
        <v>78</v>
      </c>
      <c r="AG51" s="1">
        <v>350</v>
      </c>
      <c r="AH51" s="1" t="s">
        <v>79</v>
      </c>
      <c r="AI51" s="1" t="s">
        <v>974</v>
      </c>
      <c r="AJ51" s="1" t="s">
        <v>86</v>
      </c>
      <c r="AK51" s="1" t="s">
        <v>81</v>
      </c>
      <c r="AL51" s="1" t="s">
        <v>87</v>
      </c>
      <c r="AM51" s="1" t="s">
        <v>88</v>
      </c>
      <c r="AN51" s="1" t="s">
        <v>75</v>
      </c>
      <c r="AO51" s="1" t="s">
        <v>345</v>
      </c>
      <c r="AP51" s="2">
        <v>2</v>
      </c>
      <c r="AQ51" s="1" t="s">
        <v>93</v>
      </c>
      <c r="AR51" s="1" t="s">
        <v>975</v>
      </c>
      <c r="AS51" s="1" t="s">
        <v>83</v>
      </c>
      <c r="AU51" s="1" t="s">
        <v>85</v>
      </c>
      <c r="AV51" s="1">
        <v>0</v>
      </c>
      <c r="AW51" s="1" t="s">
        <v>85</v>
      </c>
      <c r="AX51" s="1">
        <v>0</v>
      </c>
      <c r="BA51" s="1">
        <v>0</v>
      </c>
      <c r="BD51" s="1">
        <v>0</v>
      </c>
      <c r="BE51" s="1">
        <v>0</v>
      </c>
      <c r="BF51" s="1" t="s">
        <v>85</v>
      </c>
    </row>
    <row r="52" spans="1:60" x14ac:dyDescent="0.25">
      <c r="A52" s="1" t="s">
        <v>1158</v>
      </c>
      <c r="B52" s="1" t="s">
        <v>1159</v>
      </c>
      <c r="C52" s="1" t="s">
        <v>1160</v>
      </c>
      <c r="D52" s="1" t="s">
        <v>462</v>
      </c>
      <c r="E52" s="1" t="s">
        <v>957</v>
      </c>
      <c r="G52" s="1" t="s">
        <v>65</v>
      </c>
      <c r="H52" s="1" t="s">
        <v>1161</v>
      </c>
      <c r="I52" s="1" t="s">
        <v>1162</v>
      </c>
      <c r="K52" s="1">
        <v>6</v>
      </c>
      <c r="L52" s="1" t="s">
        <v>958</v>
      </c>
      <c r="M52" s="1" t="s">
        <v>959</v>
      </c>
      <c r="N52" s="1" t="s">
        <v>960</v>
      </c>
      <c r="O52" s="1" t="s">
        <v>961</v>
      </c>
      <c r="P52" s="1" t="s">
        <v>962</v>
      </c>
      <c r="Q52" s="1" t="s">
        <v>1163</v>
      </c>
      <c r="R52" s="1" t="s">
        <v>1164</v>
      </c>
      <c r="S52" s="1">
        <v>4911</v>
      </c>
      <c r="T52" s="1">
        <v>221112</v>
      </c>
      <c r="U52" s="1" t="s">
        <v>515</v>
      </c>
      <c r="V52" s="1" t="s">
        <v>1165</v>
      </c>
      <c r="W52" s="1" t="s">
        <v>1166</v>
      </c>
      <c r="X52" s="3">
        <v>42083</v>
      </c>
      <c r="Y52" s="3">
        <v>42499</v>
      </c>
      <c r="Z52" s="1" t="s">
        <v>75</v>
      </c>
      <c r="AB52" s="1" t="s">
        <v>1167</v>
      </c>
      <c r="AD52" s="1" t="s">
        <v>1168</v>
      </c>
      <c r="AE52" s="1">
        <v>15.21</v>
      </c>
      <c r="AF52" s="1" t="s">
        <v>184</v>
      </c>
      <c r="AG52" s="1">
        <v>650</v>
      </c>
      <c r="AH52" s="1" t="s">
        <v>79</v>
      </c>
      <c r="AI52" s="1" t="s">
        <v>1169</v>
      </c>
      <c r="AJ52" s="1" t="s">
        <v>86</v>
      </c>
      <c r="AK52" s="1" t="s">
        <v>81</v>
      </c>
      <c r="AL52" s="1" t="s">
        <v>87</v>
      </c>
      <c r="AM52" s="1" t="s">
        <v>88</v>
      </c>
      <c r="AN52" s="1" t="s">
        <v>75</v>
      </c>
      <c r="AO52" s="1" t="s">
        <v>467</v>
      </c>
      <c r="AP52" s="2">
        <v>2</v>
      </c>
      <c r="AQ52" s="1" t="s">
        <v>93</v>
      </c>
      <c r="AR52" s="1" t="s">
        <v>1171</v>
      </c>
      <c r="AS52" s="1" t="s">
        <v>83</v>
      </c>
      <c r="AU52" s="1" t="s">
        <v>85</v>
      </c>
      <c r="AV52" s="1">
        <v>0</v>
      </c>
      <c r="AW52" s="1" t="s">
        <v>84</v>
      </c>
      <c r="AX52" s="1">
        <v>4</v>
      </c>
      <c r="AY52" s="1" t="s">
        <v>93</v>
      </c>
      <c r="AZ52" s="1" t="s">
        <v>1172</v>
      </c>
      <c r="BA52" s="1">
        <v>0</v>
      </c>
      <c r="BD52" s="1">
        <v>0</v>
      </c>
      <c r="BE52" s="1">
        <v>0</v>
      </c>
      <c r="BF52" s="1" t="s">
        <v>85</v>
      </c>
    </row>
    <row r="53" spans="1:60" x14ac:dyDescent="0.25">
      <c r="A53" s="1" t="s">
        <v>1208</v>
      </c>
      <c r="B53" s="1" t="s">
        <v>1209</v>
      </c>
      <c r="C53" s="1" t="s">
        <v>1210</v>
      </c>
      <c r="D53" s="1" t="s">
        <v>462</v>
      </c>
      <c r="E53" s="1" t="s">
        <v>957</v>
      </c>
      <c r="G53" s="1" t="s">
        <v>65</v>
      </c>
      <c r="H53" s="1" t="s">
        <v>1211</v>
      </c>
      <c r="I53" s="1" t="s">
        <v>1212</v>
      </c>
      <c r="K53" s="1">
        <v>6</v>
      </c>
      <c r="L53" s="1" t="s">
        <v>958</v>
      </c>
      <c r="M53" s="1" t="s">
        <v>959</v>
      </c>
      <c r="N53" s="1" t="s">
        <v>960</v>
      </c>
      <c r="O53" s="1" t="s">
        <v>961</v>
      </c>
      <c r="P53" s="1" t="s">
        <v>962</v>
      </c>
      <c r="Q53" s="1" t="s">
        <v>1163</v>
      </c>
      <c r="R53" s="1" t="s">
        <v>1213</v>
      </c>
      <c r="S53" s="1">
        <v>4911</v>
      </c>
      <c r="T53" s="1">
        <v>221112</v>
      </c>
      <c r="U53" s="1" t="s">
        <v>515</v>
      </c>
      <c r="V53" s="1" t="s">
        <v>1214</v>
      </c>
      <c r="W53" s="1" t="s">
        <v>1215</v>
      </c>
      <c r="X53" s="3">
        <v>42083</v>
      </c>
      <c r="Y53" s="3">
        <v>42499</v>
      </c>
      <c r="Z53" s="1" t="s">
        <v>75</v>
      </c>
      <c r="AB53" s="1" t="s">
        <v>1216</v>
      </c>
      <c r="AD53" s="1" t="s">
        <v>1168</v>
      </c>
      <c r="AE53" s="1">
        <v>15.21</v>
      </c>
      <c r="AF53" s="1" t="s">
        <v>184</v>
      </c>
      <c r="AG53" s="1">
        <v>274</v>
      </c>
      <c r="AH53" s="1" t="s">
        <v>79</v>
      </c>
      <c r="AI53" s="1" t="s">
        <v>1217</v>
      </c>
      <c r="AJ53" s="1" t="s">
        <v>86</v>
      </c>
      <c r="AK53" s="1" t="s">
        <v>81</v>
      </c>
      <c r="AL53" s="1" t="s">
        <v>87</v>
      </c>
      <c r="AM53" s="1" t="s">
        <v>88</v>
      </c>
      <c r="AN53" s="1" t="s">
        <v>75</v>
      </c>
      <c r="AO53" s="1" t="s">
        <v>467</v>
      </c>
      <c r="AP53" s="2">
        <v>2</v>
      </c>
      <c r="AQ53" s="1" t="s">
        <v>93</v>
      </c>
      <c r="AR53" s="1" t="s">
        <v>1170</v>
      </c>
      <c r="AS53" s="1" t="s">
        <v>83</v>
      </c>
      <c r="AU53" s="1" t="s">
        <v>84</v>
      </c>
      <c r="AV53" s="1">
        <v>0</v>
      </c>
      <c r="AW53" s="1" t="s">
        <v>84</v>
      </c>
      <c r="AX53" s="1">
        <v>0</v>
      </c>
      <c r="BA53" s="1">
        <v>0</v>
      </c>
      <c r="BD53" s="1">
        <v>0</v>
      </c>
      <c r="BE53" s="1">
        <v>0</v>
      </c>
      <c r="BF53" s="1" t="s">
        <v>85</v>
      </c>
    </row>
    <row r="54" spans="1:60" x14ac:dyDescent="0.25">
      <c r="A54" s="1" t="s">
        <v>1287</v>
      </c>
      <c r="B54" s="1" t="s">
        <v>1288</v>
      </c>
      <c r="C54" s="1" t="s">
        <v>1289</v>
      </c>
      <c r="D54" s="1" t="s">
        <v>1279</v>
      </c>
      <c r="E54" s="1" t="s">
        <v>957</v>
      </c>
      <c r="G54" s="1" t="s">
        <v>65</v>
      </c>
      <c r="H54" s="1" t="s">
        <v>1290</v>
      </c>
      <c r="I54" s="1" t="s">
        <v>1291</v>
      </c>
      <c r="K54" s="1">
        <v>6</v>
      </c>
      <c r="L54" s="1" t="s">
        <v>958</v>
      </c>
      <c r="M54" s="1" t="s">
        <v>959</v>
      </c>
      <c r="N54" s="1" t="s">
        <v>960</v>
      </c>
      <c r="O54" s="1" t="s">
        <v>961</v>
      </c>
      <c r="P54" s="1" t="s">
        <v>962</v>
      </c>
      <c r="Q54" s="1" t="s">
        <v>1292</v>
      </c>
      <c r="R54" s="1" t="s">
        <v>1293</v>
      </c>
      <c r="S54" s="1">
        <v>4911</v>
      </c>
      <c r="T54" s="1">
        <v>221112</v>
      </c>
      <c r="U54" s="1">
        <v>110064514903</v>
      </c>
      <c r="V54" s="1" t="s">
        <v>1294</v>
      </c>
      <c r="W54" s="1" t="s">
        <v>1295</v>
      </c>
      <c r="X54" s="3">
        <v>42419</v>
      </c>
      <c r="Y54" s="3">
        <v>42580</v>
      </c>
      <c r="Z54" s="1" t="s">
        <v>75</v>
      </c>
      <c r="AB54" s="1" t="s">
        <v>1296</v>
      </c>
      <c r="AD54" s="1" t="s">
        <v>1298</v>
      </c>
      <c r="AE54" s="1">
        <v>15.21</v>
      </c>
      <c r="AF54" s="1" t="s">
        <v>184</v>
      </c>
      <c r="AG54" s="1">
        <v>231</v>
      </c>
      <c r="AH54" s="1" t="s">
        <v>79</v>
      </c>
      <c r="AI54" s="1" t="s">
        <v>1299</v>
      </c>
      <c r="AJ54" s="1" t="s">
        <v>86</v>
      </c>
      <c r="AK54" s="1" t="s">
        <v>81</v>
      </c>
      <c r="AL54" s="1" t="s">
        <v>87</v>
      </c>
      <c r="AM54" s="1" t="s">
        <v>88</v>
      </c>
      <c r="AN54" s="1" t="s">
        <v>75</v>
      </c>
      <c r="AO54" s="1" t="s">
        <v>345</v>
      </c>
      <c r="AP54" s="2">
        <v>4</v>
      </c>
      <c r="AQ54" s="1" t="s">
        <v>105</v>
      </c>
      <c r="AR54" s="1" t="s">
        <v>608</v>
      </c>
      <c r="AS54" s="1" t="s">
        <v>83</v>
      </c>
      <c r="AT54" s="1" t="s">
        <v>266</v>
      </c>
      <c r="AU54" s="1" t="s">
        <v>85</v>
      </c>
      <c r="AV54" s="1">
        <v>0</v>
      </c>
      <c r="AW54" s="1" t="s">
        <v>84</v>
      </c>
      <c r="AX54" s="1">
        <v>2</v>
      </c>
      <c r="AY54" s="1" t="s">
        <v>105</v>
      </c>
      <c r="AZ54" s="1" t="s">
        <v>444</v>
      </c>
      <c r="BA54" s="1">
        <v>0</v>
      </c>
      <c r="BD54" s="1">
        <v>0</v>
      </c>
      <c r="BE54" s="1">
        <v>0</v>
      </c>
      <c r="BF54" s="1" t="s">
        <v>85</v>
      </c>
      <c r="BH54" s="1" t="s">
        <v>1297</v>
      </c>
    </row>
    <row r="55" spans="1:60" x14ac:dyDescent="0.25">
      <c r="A55" s="1" t="s">
        <v>1301</v>
      </c>
      <c r="B55" s="1" t="s">
        <v>1302</v>
      </c>
      <c r="C55" s="1" t="s">
        <v>1303</v>
      </c>
      <c r="D55" s="1" t="s">
        <v>1304</v>
      </c>
      <c r="E55" s="1" t="s">
        <v>957</v>
      </c>
      <c r="G55" s="1" t="s">
        <v>65</v>
      </c>
      <c r="H55" s="1" t="s">
        <v>1260</v>
      </c>
      <c r="I55" s="1" t="s">
        <v>1305</v>
      </c>
      <c r="K55" s="1">
        <v>6</v>
      </c>
      <c r="L55" s="1" t="s">
        <v>958</v>
      </c>
      <c r="M55" s="1" t="s">
        <v>959</v>
      </c>
      <c r="N55" s="1" t="s">
        <v>960</v>
      </c>
      <c r="O55" s="1" t="s">
        <v>961</v>
      </c>
      <c r="P55" s="1" t="s">
        <v>962</v>
      </c>
      <c r="Q55" s="1" t="s">
        <v>1306</v>
      </c>
      <c r="R55" s="1" t="s">
        <v>1307</v>
      </c>
      <c r="S55" s="1">
        <v>4911</v>
      </c>
      <c r="T55" s="1">
        <v>221112</v>
      </c>
      <c r="U55" s="1">
        <v>110008149217</v>
      </c>
      <c r="V55" s="1" t="s">
        <v>899</v>
      </c>
      <c r="W55" s="1" t="s">
        <v>1308</v>
      </c>
      <c r="X55" s="3">
        <v>42419</v>
      </c>
      <c r="Y55" s="3">
        <v>42557</v>
      </c>
      <c r="Z55" s="1" t="s">
        <v>116</v>
      </c>
      <c r="AB55" s="1" t="s">
        <v>1309</v>
      </c>
      <c r="AD55" s="1" t="s">
        <v>1298</v>
      </c>
      <c r="AE55" s="1">
        <v>15.21</v>
      </c>
      <c r="AF55" s="1" t="s">
        <v>184</v>
      </c>
      <c r="AG55" s="1">
        <v>231</v>
      </c>
      <c r="AH55" s="1" t="s">
        <v>79</v>
      </c>
      <c r="AI55" s="1" t="s">
        <v>1310</v>
      </c>
      <c r="AJ55" s="1" t="s">
        <v>86</v>
      </c>
      <c r="AK55" s="1" t="s">
        <v>81</v>
      </c>
      <c r="AL55" s="1" t="s">
        <v>87</v>
      </c>
      <c r="AM55" s="1" t="s">
        <v>88</v>
      </c>
      <c r="AN55" s="1" t="s">
        <v>75</v>
      </c>
      <c r="AO55" s="1" t="s">
        <v>345</v>
      </c>
      <c r="AP55" s="2">
        <v>4</v>
      </c>
      <c r="AQ55" s="1" t="s">
        <v>105</v>
      </c>
      <c r="AS55" s="1" t="s">
        <v>83</v>
      </c>
      <c r="AT55" s="1" t="s">
        <v>266</v>
      </c>
      <c r="AU55" s="1" t="s">
        <v>85</v>
      </c>
      <c r="AV55" s="1">
        <v>0</v>
      </c>
      <c r="AW55" s="1" t="s">
        <v>84</v>
      </c>
      <c r="AX55" s="1">
        <v>0</v>
      </c>
      <c r="BA55" s="1">
        <v>0</v>
      </c>
      <c r="BD55" s="1">
        <v>0</v>
      </c>
      <c r="BE55" s="1">
        <v>0</v>
      </c>
      <c r="BF55" s="1" t="s">
        <v>85</v>
      </c>
      <c r="BH55" s="1" t="s">
        <v>1300</v>
      </c>
    </row>
    <row r="56" spans="1:60" x14ac:dyDescent="0.25">
      <c r="A56" s="1" t="s">
        <v>1387</v>
      </c>
      <c r="B56" s="1" t="s">
        <v>1388</v>
      </c>
      <c r="C56" s="1" t="s">
        <v>1389</v>
      </c>
      <c r="D56" s="1" t="s">
        <v>1390</v>
      </c>
      <c r="E56" s="1" t="s">
        <v>1391</v>
      </c>
      <c r="F56" s="1">
        <v>82009</v>
      </c>
      <c r="G56" s="1" t="s">
        <v>65</v>
      </c>
      <c r="H56" s="1" t="s">
        <v>1392</v>
      </c>
      <c r="I56" s="1" t="s">
        <v>1393</v>
      </c>
      <c r="J56" s="1" t="s">
        <v>1394</v>
      </c>
      <c r="K56" s="1">
        <v>8</v>
      </c>
      <c r="L56" s="1" t="s">
        <v>1395</v>
      </c>
      <c r="M56" s="1" t="s">
        <v>1396</v>
      </c>
      <c r="N56" s="1" t="s">
        <v>1397</v>
      </c>
      <c r="O56" s="1" t="s">
        <v>1398</v>
      </c>
      <c r="P56" s="1" t="s">
        <v>1399</v>
      </c>
      <c r="R56" s="1" t="s">
        <v>1400</v>
      </c>
      <c r="S56" s="1">
        <v>491</v>
      </c>
      <c r="T56" s="1">
        <v>221112</v>
      </c>
      <c r="U56" s="1" t="s">
        <v>235</v>
      </c>
      <c r="V56" s="1" t="s">
        <v>1401</v>
      </c>
      <c r="W56" s="1" t="s">
        <v>1402</v>
      </c>
      <c r="X56" s="3">
        <v>41144</v>
      </c>
      <c r="Y56" s="3">
        <v>43231</v>
      </c>
      <c r="Z56" s="1" t="s">
        <v>75</v>
      </c>
      <c r="AB56" s="1" t="s">
        <v>1403</v>
      </c>
      <c r="AD56" s="1" t="s">
        <v>1405</v>
      </c>
      <c r="AE56" s="1">
        <v>15.21</v>
      </c>
      <c r="AF56" s="1" t="s">
        <v>102</v>
      </c>
      <c r="AG56" s="1">
        <v>40</v>
      </c>
      <c r="AH56" s="1" t="s">
        <v>79</v>
      </c>
      <c r="AJ56" s="1" t="s">
        <v>86</v>
      </c>
      <c r="AK56" s="1" t="s">
        <v>96</v>
      </c>
      <c r="AL56" s="1" t="s">
        <v>87</v>
      </c>
      <c r="AM56" s="1" t="s">
        <v>88</v>
      </c>
      <c r="AN56" s="1" t="s">
        <v>75</v>
      </c>
      <c r="AO56" s="1" t="s">
        <v>219</v>
      </c>
      <c r="AP56" s="2">
        <v>4</v>
      </c>
      <c r="AQ56" s="1" t="s">
        <v>1404</v>
      </c>
      <c r="AR56" s="1" t="s">
        <v>1259</v>
      </c>
      <c r="AS56" s="1" t="s">
        <v>83</v>
      </c>
      <c r="AU56" s="1" t="s">
        <v>84</v>
      </c>
      <c r="AV56" s="1">
        <v>0</v>
      </c>
      <c r="AW56" s="1" t="s">
        <v>84</v>
      </c>
      <c r="AX56" s="1">
        <v>3.7</v>
      </c>
      <c r="AY56" s="1" t="s">
        <v>82</v>
      </c>
      <c r="AZ56" s="1" t="s">
        <v>391</v>
      </c>
      <c r="BA56" s="1">
        <v>32</v>
      </c>
      <c r="BB56" s="1" t="s">
        <v>164</v>
      </c>
      <c r="BD56" s="1">
        <v>3307</v>
      </c>
      <c r="BE56" s="1">
        <v>5108</v>
      </c>
      <c r="BF56" s="1" t="s">
        <v>85</v>
      </c>
      <c r="BG56" s="1">
        <v>2011</v>
      </c>
    </row>
    <row r="57" spans="1:60" x14ac:dyDescent="0.25">
      <c r="A57" s="1" t="s">
        <v>1387</v>
      </c>
      <c r="B57" s="1" t="s">
        <v>1388</v>
      </c>
      <c r="C57" s="1" t="s">
        <v>1389</v>
      </c>
      <c r="D57" s="1" t="s">
        <v>1390</v>
      </c>
      <c r="E57" s="1" t="s">
        <v>1391</v>
      </c>
      <c r="F57" s="1">
        <v>82009</v>
      </c>
      <c r="G57" s="1" t="s">
        <v>65</v>
      </c>
      <c r="H57" s="1" t="s">
        <v>1392</v>
      </c>
      <c r="I57" s="1" t="s">
        <v>1393</v>
      </c>
      <c r="J57" s="1" t="s">
        <v>1394</v>
      </c>
      <c r="K57" s="1">
        <v>8</v>
      </c>
      <c r="L57" s="1" t="s">
        <v>1395</v>
      </c>
      <c r="M57" s="1" t="s">
        <v>1396</v>
      </c>
      <c r="N57" s="1" t="s">
        <v>1397</v>
      </c>
      <c r="O57" s="1" t="s">
        <v>1398</v>
      </c>
      <c r="P57" s="1" t="s">
        <v>1399</v>
      </c>
      <c r="R57" s="1" t="s">
        <v>1400</v>
      </c>
      <c r="S57" s="1">
        <v>491</v>
      </c>
      <c r="T57" s="1">
        <v>221112</v>
      </c>
      <c r="U57" s="1" t="s">
        <v>235</v>
      </c>
      <c r="V57" s="1" t="s">
        <v>1401</v>
      </c>
      <c r="W57" s="1" t="s">
        <v>1402</v>
      </c>
      <c r="X57" s="3">
        <v>41144</v>
      </c>
      <c r="Y57" s="3">
        <v>43231</v>
      </c>
      <c r="Z57" s="1" t="s">
        <v>75</v>
      </c>
      <c r="AB57" s="1" t="s">
        <v>1403</v>
      </c>
      <c r="AD57" s="1" t="s">
        <v>1406</v>
      </c>
      <c r="AE57" s="1">
        <v>15.21</v>
      </c>
      <c r="AF57" s="1" t="s">
        <v>102</v>
      </c>
      <c r="AG57" s="1">
        <v>40</v>
      </c>
      <c r="AH57" s="1" t="s">
        <v>79</v>
      </c>
      <c r="AJ57" s="1" t="s">
        <v>86</v>
      </c>
      <c r="AK57" s="1" t="s">
        <v>96</v>
      </c>
      <c r="AL57" s="1" t="s">
        <v>87</v>
      </c>
      <c r="AM57" s="1" t="s">
        <v>88</v>
      </c>
      <c r="AN57" s="1" t="s">
        <v>75</v>
      </c>
      <c r="AO57" s="1" t="s">
        <v>219</v>
      </c>
      <c r="AP57" s="2">
        <v>4</v>
      </c>
      <c r="AQ57" s="1" t="s">
        <v>1404</v>
      </c>
      <c r="AR57" s="1" t="s">
        <v>1259</v>
      </c>
      <c r="AS57" s="1" t="s">
        <v>83</v>
      </c>
      <c r="AU57" s="1" t="s">
        <v>85</v>
      </c>
      <c r="AV57" s="1">
        <v>0</v>
      </c>
      <c r="AW57" s="1" t="s">
        <v>84</v>
      </c>
      <c r="AX57" s="1">
        <v>3.7</v>
      </c>
      <c r="AY57" s="1" t="s">
        <v>82</v>
      </c>
      <c r="AZ57" s="1" t="s">
        <v>391</v>
      </c>
      <c r="BA57" s="1">
        <v>32</v>
      </c>
      <c r="BB57" s="1" t="s">
        <v>164</v>
      </c>
      <c r="BD57" s="1">
        <v>3307</v>
      </c>
      <c r="BE57" s="1">
        <v>5108</v>
      </c>
      <c r="BF57" s="1" t="s">
        <v>85</v>
      </c>
      <c r="BG57" s="1">
        <v>2011</v>
      </c>
    </row>
    <row r="58" spans="1:60" x14ac:dyDescent="0.25">
      <c r="A58" s="1" t="s">
        <v>1107</v>
      </c>
      <c r="B58" s="1" t="s">
        <v>1108</v>
      </c>
      <c r="C58" s="1" t="s">
        <v>1109</v>
      </c>
      <c r="D58" s="1" t="s">
        <v>1110</v>
      </c>
      <c r="E58" s="1" t="s">
        <v>957</v>
      </c>
      <c r="G58" s="1" t="s">
        <v>65</v>
      </c>
      <c r="H58" s="1" t="s">
        <v>1111</v>
      </c>
      <c r="I58" s="1" t="s">
        <v>1112</v>
      </c>
      <c r="K58" s="1">
        <v>6</v>
      </c>
      <c r="L58" s="1" t="s">
        <v>958</v>
      </c>
      <c r="M58" s="1" t="s">
        <v>959</v>
      </c>
      <c r="N58" s="1" t="s">
        <v>960</v>
      </c>
      <c r="O58" s="1" t="s">
        <v>961</v>
      </c>
      <c r="P58" s="1" t="s">
        <v>962</v>
      </c>
      <c r="Q58" s="1" t="s">
        <v>1031</v>
      </c>
      <c r="R58" s="1" t="s">
        <v>1113</v>
      </c>
      <c r="S58" s="1">
        <v>1321</v>
      </c>
      <c r="T58" s="1">
        <v>211112</v>
      </c>
      <c r="U58" s="1">
        <v>110027375105</v>
      </c>
      <c r="V58" s="1" t="s">
        <v>1114</v>
      </c>
      <c r="W58" s="1" t="s">
        <v>1115</v>
      </c>
      <c r="X58" s="3">
        <v>42076</v>
      </c>
      <c r="Y58" s="3">
        <v>42499</v>
      </c>
      <c r="Z58" s="1" t="s">
        <v>75</v>
      </c>
      <c r="AB58" s="1" t="s">
        <v>1116</v>
      </c>
      <c r="AD58" s="1" t="s">
        <v>793</v>
      </c>
      <c r="AE58" s="1">
        <v>15.21</v>
      </c>
      <c r="AF58" s="1" t="s">
        <v>184</v>
      </c>
      <c r="AG58" s="1">
        <v>87</v>
      </c>
      <c r="AH58" s="1" t="s">
        <v>79</v>
      </c>
      <c r="AI58" s="1" t="s">
        <v>1117</v>
      </c>
      <c r="AJ58" s="1" t="s">
        <v>86</v>
      </c>
      <c r="AK58" s="1" t="s">
        <v>81</v>
      </c>
      <c r="AL58" s="1" t="s">
        <v>87</v>
      </c>
      <c r="AM58" s="1" t="s">
        <v>88</v>
      </c>
      <c r="AN58" s="1" t="s">
        <v>75</v>
      </c>
      <c r="AO58" s="1" t="s">
        <v>467</v>
      </c>
      <c r="AP58" s="2">
        <v>4</v>
      </c>
      <c r="AQ58" s="1" t="s">
        <v>93</v>
      </c>
      <c r="AR58" s="1" t="s">
        <v>1118</v>
      </c>
      <c r="AS58" s="1" t="s">
        <v>83</v>
      </c>
      <c r="AU58" s="1" t="s">
        <v>84</v>
      </c>
      <c r="AV58" s="1">
        <v>0</v>
      </c>
      <c r="AW58" s="1" t="s">
        <v>84</v>
      </c>
      <c r="AX58" s="1">
        <v>0</v>
      </c>
      <c r="BA58" s="1">
        <v>0</v>
      </c>
      <c r="BD58" s="1">
        <v>0</v>
      </c>
      <c r="BE58" s="1">
        <v>0</v>
      </c>
      <c r="BF58" s="1" t="s">
        <v>85</v>
      </c>
    </row>
    <row r="59" spans="1:60" x14ac:dyDescent="0.25">
      <c r="A59" s="1" t="s">
        <v>1185</v>
      </c>
      <c r="B59" s="1" t="s">
        <v>1186</v>
      </c>
      <c r="C59" s="1" t="s">
        <v>1187</v>
      </c>
      <c r="D59" s="1" t="s">
        <v>1188</v>
      </c>
      <c r="E59" s="1" t="s">
        <v>957</v>
      </c>
      <c r="G59" s="1" t="s">
        <v>65</v>
      </c>
      <c r="H59" s="1" t="s">
        <v>1189</v>
      </c>
      <c r="I59" s="1" t="s">
        <v>1190</v>
      </c>
      <c r="K59" s="1">
        <v>6</v>
      </c>
      <c r="L59" s="1" t="s">
        <v>958</v>
      </c>
      <c r="M59" s="1" t="s">
        <v>959</v>
      </c>
      <c r="N59" s="1" t="s">
        <v>960</v>
      </c>
      <c r="O59" s="1" t="s">
        <v>961</v>
      </c>
      <c r="P59" s="1" t="s">
        <v>962</v>
      </c>
      <c r="Q59" s="1" t="s">
        <v>1069</v>
      </c>
      <c r="R59" s="1" t="s">
        <v>1191</v>
      </c>
      <c r="S59" s="1">
        <v>4911</v>
      </c>
      <c r="T59" s="1">
        <v>221112</v>
      </c>
      <c r="U59" s="1">
        <v>110000501154</v>
      </c>
      <c r="V59" s="1" t="s">
        <v>1192</v>
      </c>
      <c r="W59" s="1" t="s">
        <v>1193</v>
      </c>
      <c r="X59" s="3">
        <v>42083</v>
      </c>
      <c r="Y59" s="3">
        <v>42499</v>
      </c>
      <c r="Z59" s="1" t="s">
        <v>116</v>
      </c>
      <c r="AB59" s="1" t="s">
        <v>1194</v>
      </c>
      <c r="AD59" s="1" t="s">
        <v>1074</v>
      </c>
      <c r="AE59" s="1">
        <v>15.21</v>
      </c>
      <c r="AF59" s="1" t="s">
        <v>184</v>
      </c>
      <c r="AG59" s="1">
        <v>197</v>
      </c>
      <c r="AH59" s="1" t="s">
        <v>79</v>
      </c>
      <c r="AI59" s="1" t="s">
        <v>1195</v>
      </c>
      <c r="AJ59" s="1" t="s">
        <v>86</v>
      </c>
      <c r="AK59" s="1" t="s">
        <v>81</v>
      </c>
      <c r="AL59" s="1" t="s">
        <v>87</v>
      </c>
      <c r="AM59" s="1" t="s">
        <v>88</v>
      </c>
      <c r="AN59" s="1" t="s">
        <v>75</v>
      </c>
      <c r="AO59" s="1" t="s">
        <v>467</v>
      </c>
      <c r="AP59" s="2">
        <v>4</v>
      </c>
      <c r="AQ59" s="1" t="s">
        <v>93</v>
      </c>
      <c r="AR59" s="1" t="s">
        <v>1157</v>
      </c>
      <c r="AS59" s="1" t="s">
        <v>83</v>
      </c>
      <c r="AU59" s="1" t="s">
        <v>85</v>
      </c>
      <c r="AV59" s="1">
        <v>0</v>
      </c>
      <c r="AW59" s="1" t="s">
        <v>84</v>
      </c>
      <c r="AX59" s="1">
        <v>0</v>
      </c>
      <c r="BA59" s="1">
        <v>0</v>
      </c>
      <c r="BD59" s="1">
        <v>0</v>
      </c>
      <c r="BE59" s="1">
        <v>0</v>
      </c>
      <c r="BF59" s="1" t="s">
        <v>85</v>
      </c>
    </row>
    <row r="60" spans="1:60" x14ac:dyDescent="0.25">
      <c r="A60" s="1" t="s">
        <v>1196</v>
      </c>
      <c r="B60" s="1" t="s">
        <v>1197</v>
      </c>
      <c r="C60" s="1" t="s">
        <v>1198</v>
      </c>
      <c r="D60" s="1" t="s">
        <v>1199</v>
      </c>
      <c r="E60" s="1" t="s">
        <v>957</v>
      </c>
      <c r="G60" s="1" t="s">
        <v>65</v>
      </c>
      <c r="H60" s="1" t="s">
        <v>1200</v>
      </c>
      <c r="I60" s="1" t="s">
        <v>1201</v>
      </c>
      <c r="K60" s="1">
        <v>6</v>
      </c>
      <c r="L60" s="1" t="s">
        <v>958</v>
      </c>
      <c r="M60" s="1" t="s">
        <v>959</v>
      </c>
      <c r="N60" s="1" t="s">
        <v>960</v>
      </c>
      <c r="O60" s="1" t="s">
        <v>961</v>
      </c>
      <c r="P60" s="1" t="s">
        <v>962</v>
      </c>
      <c r="Q60" s="1" t="s">
        <v>1202</v>
      </c>
      <c r="R60" s="1" t="s">
        <v>1203</v>
      </c>
      <c r="S60" s="1">
        <v>4911</v>
      </c>
      <c r="T60" s="1">
        <v>221112</v>
      </c>
      <c r="U60" s="1">
        <v>110007199735</v>
      </c>
      <c r="V60" s="1" t="s">
        <v>1204</v>
      </c>
      <c r="W60" s="1" t="s">
        <v>1205</v>
      </c>
      <c r="X60" s="3">
        <v>42083</v>
      </c>
      <c r="Y60" s="3">
        <v>42499</v>
      </c>
      <c r="Z60" s="1" t="s">
        <v>116</v>
      </c>
      <c r="AB60" s="1" t="s">
        <v>1206</v>
      </c>
      <c r="AD60" s="1" t="s">
        <v>1074</v>
      </c>
      <c r="AE60" s="1">
        <v>15.21</v>
      </c>
      <c r="AF60" s="1" t="s">
        <v>184</v>
      </c>
      <c r="AG60" s="1">
        <v>497</v>
      </c>
      <c r="AH60" s="1" t="s">
        <v>79</v>
      </c>
      <c r="AI60" s="1" t="s">
        <v>1207</v>
      </c>
      <c r="AJ60" s="1" t="s">
        <v>86</v>
      </c>
      <c r="AK60" s="1" t="s">
        <v>81</v>
      </c>
      <c r="AL60" s="1" t="s">
        <v>87</v>
      </c>
      <c r="AM60" s="1" t="s">
        <v>88</v>
      </c>
      <c r="AN60" s="1" t="s">
        <v>75</v>
      </c>
      <c r="AO60" s="1" t="s">
        <v>467</v>
      </c>
      <c r="AP60" s="2">
        <v>4</v>
      </c>
      <c r="AQ60" s="1" t="s">
        <v>93</v>
      </c>
      <c r="AR60" s="1" t="s">
        <v>1170</v>
      </c>
      <c r="AS60" s="1" t="s">
        <v>83</v>
      </c>
      <c r="AU60" s="1" t="s">
        <v>85</v>
      </c>
      <c r="AV60" s="1">
        <v>0</v>
      </c>
      <c r="AW60" s="1" t="s">
        <v>84</v>
      </c>
      <c r="AX60" s="1">
        <v>0</v>
      </c>
      <c r="BA60" s="1">
        <v>0</v>
      </c>
      <c r="BD60" s="1">
        <v>0</v>
      </c>
      <c r="BE60" s="1">
        <v>0</v>
      </c>
      <c r="BF60" s="1" t="s">
        <v>85</v>
      </c>
    </row>
    <row r="61" spans="1:60" x14ac:dyDescent="0.25">
      <c r="A61" s="1" t="s">
        <v>1218</v>
      </c>
      <c r="B61" s="1" t="s">
        <v>1219</v>
      </c>
      <c r="C61" s="1" t="s">
        <v>1220</v>
      </c>
      <c r="D61" s="1" t="s">
        <v>1000</v>
      </c>
      <c r="E61" s="1" t="s">
        <v>957</v>
      </c>
      <c r="G61" s="1" t="s">
        <v>65</v>
      </c>
      <c r="H61" s="1" t="s">
        <v>1221</v>
      </c>
      <c r="I61" s="1" t="s">
        <v>1222</v>
      </c>
      <c r="K61" s="1">
        <v>6</v>
      </c>
      <c r="L61" s="1" t="s">
        <v>958</v>
      </c>
      <c r="M61" s="1" t="s">
        <v>959</v>
      </c>
      <c r="N61" s="1" t="s">
        <v>960</v>
      </c>
      <c r="O61" s="1" t="s">
        <v>961</v>
      </c>
      <c r="P61" s="1" t="s">
        <v>962</v>
      </c>
      <c r="Q61" s="1" t="s">
        <v>1044</v>
      </c>
      <c r="R61" s="1" t="s">
        <v>1223</v>
      </c>
      <c r="S61" s="1">
        <v>4911</v>
      </c>
      <c r="T61" s="1">
        <v>221112</v>
      </c>
      <c r="U61" s="1">
        <v>110034988413</v>
      </c>
      <c r="V61" s="1" t="s">
        <v>1224</v>
      </c>
      <c r="W61" s="1" t="s">
        <v>1225</v>
      </c>
      <c r="X61" s="3">
        <v>42083</v>
      </c>
      <c r="Y61" s="3">
        <v>42499</v>
      </c>
      <c r="Z61" s="1" t="s">
        <v>116</v>
      </c>
      <c r="AB61" s="1" t="s">
        <v>1226</v>
      </c>
      <c r="AD61" s="1" t="s">
        <v>1168</v>
      </c>
      <c r="AE61" s="1">
        <v>15.21</v>
      </c>
      <c r="AF61" s="1" t="s">
        <v>184</v>
      </c>
      <c r="AG61" s="1">
        <v>240</v>
      </c>
      <c r="AH61" s="1" t="s">
        <v>79</v>
      </c>
      <c r="AI61" s="1" t="s">
        <v>1227</v>
      </c>
      <c r="AJ61" s="1" t="s">
        <v>86</v>
      </c>
      <c r="AK61" s="1" t="s">
        <v>81</v>
      </c>
      <c r="AL61" s="1" t="s">
        <v>87</v>
      </c>
      <c r="AM61" s="1" t="s">
        <v>88</v>
      </c>
      <c r="AN61" s="1" t="s">
        <v>75</v>
      </c>
      <c r="AO61" s="1" t="s">
        <v>467</v>
      </c>
      <c r="AP61" s="2">
        <v>4</v>
      </c>
      <c r="AQ61" s="1" t="s">
        <v>93</v>
      </c>
      <c r="AR61" s="1" t="s">
        <v>1228</v>
      </c>
      <c r="AS61" s="1" t="s">
        <v>83</v>
      </c>
      <c r="AU61" s="1" t="s">
        <v>85</v>
      </c>
      <c r="AV61" s="1">
        <v>0</v>
      </c>
      <c r="AW61" s="1" t="s">
        <v>84</v>
      </c>
      <c r="AX61" s="1">
        <v>2</v>
      </c>
      <c r="AY61" s="1" t="s">
        <v>93</v>
      </c>
      <c r="AZ61" s="1" t="s">
        <v>1229</v>
      </c>
      <c r="BA61" s="1">
        <v>0</v>
      </c>
      <c r="BD61" s="1">
        <v>0</v>
      </c>
      <c r="BE61" s="1">
        <v>0</v>
      </c>
      <c r="BF61" s="1" t="s">
        <v>85</v>
      </c>
    </row>
    <row r="62" spans="1:60" x14ac:dyDescent="0.25">
      <c r="A62" s="1" t="s">
        <v>1311</v>
      </c>
      <c r="B62" s="1" t="s">
        <v>1312</v>
      </c>
      <c r="C62" s="1" t="s">
        <v>1313</v>
      </c>
      <c r="D62" s="1" t="s">
        <v>448</v>
      </c>
      <c r="E62" s="1" t="s">
        <v>957</v>
      </c>
      <c r="G62" s="1" t="s">
        <v>65</v>
      </c>
      <c r="H62" s="1" t="s">
        <v>1314</v>
      </c>
      <c r="I62" s="1" t="s">
        <v>1315</v>
      </c>
      <c r="K62" s="1">
        <v>6</v>
      </c>
      <c r="L62" s="1" t="s">
        <v>958</v>
      </c>
      <c r="M62" s="1" t="s">
        <v>959</v>
      </c>
      <c r="N62" s="1" t="s">
        <v>960</v>
      </c>
      <c r="O62" s="1" t="s">
        <v>961</v>
      </c>
      <c r="P62" s="1" t="s">
        <v>962</v>
      </c>
      <c r="Q62" s="1" t="s">
        <v>1316</v>
      </c>
      <c r="R62" s="1" t="s">
        <v>1317</v>
      </c>
      <c r="S62" s="1">
        <v>4922</v>
      </c>
      <c r="T62" s="1">
        <v>486210</v>
      </c>
      <c r="U62" s="1" t="s">
        <v>199</v>
      </c>
      <c r="V62" s="1" t="s">
        <v>1318</v>
      </c>
      <c r="W62" s="1" t="s">
        <v>1319</v>
      </c>
      <c r="X62" s="3">
        <v>42426</v>
      </c>
      <c r="Y62" s="3">
        <v>42580</v>
      </c>
      <c r="Z62" s="1" t="s">
        <v>75</v>
      </c>
      <c r="AB62" s="1" t="s">
        <v>1320</v>
      </c>
      <c r="AD62" s="1" t="s">
        <v>1324</v>
      </c>
      <c r="AE62" s="1">
        <v>15.21</v>
      </c>
      <c r="AF62" s="1" t="s">
        <v>184</v>
      </c>
      <c r="AG62" s="1">
        <v>34</v>
      </c>
      <c r="AH62" s="1" t="s">
        <v>79</v>
      </c>
      <c r="AI62" s="1" t="s">
        <v>1325</v>
      </c>
      <c r="AJ62" s="1" t="s">
        <v>86</v>
      </c>
      <c r="AK62" s="1" t="s">
        <v>81</v>
      </c>
      <c r="AL62" s="1" t="s">
        <v>87</v>
      </c>
      <c r="AM62" s="1" t="s">
        <v>88</v>
      </c>
      <c r="AN62" s="1" t="s">
        <v>75</v>
      </c>
      <c r="AO62" s="1" t="s">
        <v>345</v>
      </c>
      <c r="AP62" s="2">
        <v>9</v>
      </c>
      <c r="AQ62" s="1" t="s">
        <v>105</v>
      </c>
      <c r="AR62" s="1" t="s">
        <v>1262</v>
      </c>
      <c r="AS62" s="1" t="s">
        <v>83</v>
      </c>
      <c r="AU62" s="1" t="s">
        <v>85</v>
      </c>
      <c r="AV62" s="1">
        <v>0</v>
      </c>
      <c r="AW62" s="1" t="s">
        <v>84</v>
      </c>
      <c r="AX62" s="1">
        <v>0</v>
      </c>
      <c r="BA62" s="1">
        <v>0</v>
      </c>
      <c r="BD62" s="1">
        <v>0</v>
      </c>
      <c r="BE62" s="1">
        <v>0</v>
      </c>
      <c r="BF62" s="1" t="s">
        <v>85</v>
      </c>
    </row>
    <row r="63" spans="1:60" x14ac:dyDescent="0.25">
      <c r="A63" s="1" t="s">
        <v>1244</v>
      </c>
      <c r="B63" s="1" t="s">
        <v>1245</v>
      </c>
      <c r="C63" s="1" t="s">
        <v>1246</v>
      </c>
      <c r="D63" s="1" t="s">
        <v>1247</v>
      </c>
      <c r="E63" s="1" t="s">
        <v>957</v>
      </c>
      <c r="G63" s="1" t="s">
        <v>65</v>
      </c>
      <c r="H63" s="1" t="s">
        <v>1248</v>
      </c>
      <c r="I63" s="1" t="s">
        <v>1249</v>
      </c>
      <c r="K63" s="1">
        <v>6</v>
      </c>
      <c r="L63" s="1" t="s">
        <v>958</v>
      </c>
      <c r="M63" s="1" t="s">
        <v>959</v>
      </c>
      <c r="N63" s="1" t="s">
        <v>960</v>
      </c>
      <c r="O63" s="1" t="s">
        <v>961</v>
      </c>
      <c r="P63" s="1" t="s">
        <v>962</v>
      </c>
      <c r="Q63" s="1" t="s">
        <v>1250</v>
      </c>
      <c r="R63" s="1" t="s">
        <v>1251</v>
      </c>
      <c r="S63" s="1">
        <v>4911</v>
      </c>
      <c r="T63" s="1">
        <v>221112</v>
      </c>
      <c r="U63" s="1">
        <v>110041470431</v>
      </c>
      <c r="V63" s="1" t="s">
        <v>1252</v>
      </c>
      <c r="W63" s="1" t="s">
        <v>1253</v>
      </c>
      <c r="X63" s="3">
        <v>42096</v>
      </c>
      <c r="Y63" s="3">
        <v>42506</v>
      </c>
      <c r="Z63" s="1" t="s">
        <v>116</v>
      </c>
      <c r="AB63" s="1" t="s">
        <v>1254</v>
      </c>
      <c r="AD63" s="1" t="s">
        <v>1255</v>
      </c>
      <c r="AE63" s="1">
        <v>15.21</v>
      </c>
      <c r="AF63" s="1" t="s">
        <v>184</v>
      </c>
      <c r="AG63" s="1">
        <v>1100</v>
      </c>
      <c r="AH63" s="1" t="s">
        <v>79</v>
      </c>
      <c r="AI63" s="1" t="s">
        <v>1256</v>
      </c>
      <c r="AJ63" s="1" t="s">
        <v>86</v>
      </c>
      <c r="AK63" s="1" t="s">
        <v>81</v>
      </c>
      <c r="AL63" s="1" t="s">
        <v>87</v>
      </c>
      <c r="AM63" s="1" t="s">
        <v>88</v>
      </c>
      <c r="AN63" s="1" t="s">
        <v>75</v>
      </c>
      <c r="AO63" s="1" t="s">
        <v>467</v>
      </c>
      <c r="AP63" s="2">
        <v>4</v>
      </c>
      <c r="AQ63" s="1" t="s">
        <v>202</v>
      </c>
      <c r="AR63" s="1" t="s">
        <v>1257</v>
      </c>
      <c r="AS63" s="1" t="s">
        <v>83</v>
      </c>
      <c r="AT63" s="1" t="s">
        <v>266</v>
      </c>
      <c r="AU63" s="1" t="s">
        <v>85</v>
      </c>
      <c r="AV63" s="1">
        <v>0</v>
      </c>
      <c r="AW63" s="1" t="s">
        <v>84</v>
      </c>
      <c r="AX63" s="1">
        <v>0</v>
      </c>
      <c r="BA63" s="1">
        <v>0</v>
      </c>
      <c r="BD63" s="1">
        <v>0</v>
      </c>
      <c r="BE63" s="1">
        <v>0</v>
      </c>
      <c r="BF63" s="1" t="s">
        <v>85</v>
      </c>
      <c r="BH63" s="1" t="s">
        <v>1258</v>
      </c>
    </row>
    <row r="64" spans="1:60" x14ac:dyDescent="0.25">
      <c r="A64" s="1" t="s">
        <v>780</v>
      </c>
      <c r="B64" s="1" t="s">
        <v>781</v>
      </c>
      <c r="C64" s="1" t="s">
        <v>782</v>
      </c>
      <c r="D64" s="1" t="s">
        <v>783</v>
      </c>
      <c r="E64" s="1" t="s">
        <v>769</v>
      </c>
      <c r="F64" s="1">
        <v>73852</v>
      </c>
      <c r="G64" s="1" t="s">
        <v>65</v>
      </c>
      <c r="H64" s="1" t="s">
        <v>784</v>
      </c>
      <c r="I64" s="1" t="s">
        <v>785</v>
      </c>
      <c r="J64" s="1" t="s">
        <v>786</v>
      </c>
      <c r="K64" s="1">
        <v>6</v>
      </c>
      <c r="L64" s="1" t="s">
        <v>770</v>
      </c>
      <c r="M64" s="1" t="s">
        <v>771</v>
      </c>
      <c r="N64" s="1" t="s">
        <v>772</v>
      </c>
      <c r="O64" s="1" t="s">
        <v>773</v>
      </c>
      <c r="P64" s="1" t="s">
        <v>774</v>
      </c>
      <c r="R64" s="1" t="s">
        <v>787</v>
      </c>
      <c r="S64" s="1">
        <v>4911</v>
      </c>
      <c r="T64" s="1">
        <v>221112</v>
      </c>
      <c r="U64" s="1" t="s">
        <v>788</v>
      </c>
      <c r="V64" s="1" t="s">
        <v>789</v>
      </c>
      <c r="W64" s="1" t="s">
        <v>790</v>
      </c>
      <c r="X64" s="3">
        <v>41808</v>
      </c>
      <c r="Y64" s="3">
        <v>42580</v>
      </c>
      <c r="Z64" s="1" t="s">
        <v>116</v>
      </c>
      <c r="AB64" s="1" t="s">
        <v>791</v>
      </c>
      <c r="AC64" s="1" t="s">
        <v>792</v>
      </c>
      <c r="AD64" s="1" t="s">
        <v>793</v>
      </c>
      <c r="AE64" s="1">
        <v>15.21</v>
      </c>
      <c r="AF64" s="1" t="s">
        <v>102</v>
      </c>
      <c r="AG64" s="1">
        <v>360</v>
      </c>
      <c r="AH64" s="1" t="s">
        <v>79</v>
      </c>
      <c r="AI64" s="1" t="s">
        <v>794</v>
      </c>
      <c r="AJ64" s="1" t="s">
        <v>86</v>
      </c>
      <c r="AK64" s="1" t="s">
        <v>81</v>
      </c>
      <c r="AL64" s="1" t="s">
        <v>87</v>
      </c>
      <c r="AM64" s="1" t="s">
        <v>88</v>
      </c>
      <c r="AN64" s="1" t="s">
        <v>116</v>
      </c>
      <c r="AO64" s="1" t="s">
        <v>796</v>
      </c>
      <c r="AP64" s="2">
        <v>2</v>
      </c>
      <c r="AQ64" s="1" t="s">
        <v>311</v>
      </c>
      <c r="AR64" s="1" t="s">
        <v>797</v>
      </c>
      <c r="AS64" s="1" t="s">
        <v>83</v>
      </c>
      <c r="AT64" s="1" t="s">
        <v>244</v>
      </c>
      <c r="AU64" s="1" t="s">
        <v>84</v>
      </c>
      <c r="AV64" s="1">
        <v>0</v>
      </c>
      <c r="AW64" s="1" t="s">
        <v>84</v>
      </c>
      <c r="AX64" s="1">
        <v>14</v>
      </c>
      <c r="AY64" s="1" t="s">
        <v>795</v>
      </c>
      <c r="AZ64" s="1" t="s">
        <v>797</v>
      </c>
      <c r="BA64" s="1">
        <v>0</v>
      </c>
      <c r="BD64" s="1">
        <v>0</v>
      </c>
      <c r="BE64" s="1">
        <v>0</v>
      </c>
      <c r="BF64" s="1" t="s">
        <v>85</v>
      </c>
    </row>
    <row r="65" spans="1:60" x14ac:dyDescent="0.25">
      <c r="A65" s="1" t="s">
        <v>880</v>
      </c>
      <c r="B65" s="1" t="s">
        <v>881</v>
      </c>
      <c r="C65" s="1" t="s">
        <v>882</v>
      </c>
      <c r="D65" s="1" t="s">
        <v>883</v>
      </c>
      <c r="E65" s="1" t="s">
        <v>830</v>
      </c>
      <c r="F65" s="1">
        <v>17314</v>
      </c>
      <c r="G65" s="1" t="s">
        <v>65</v>
      </c>
      <c r="K65" s="1">
        <v>3</v>
      </c>
      <c r="L65" s="1" t="s">
        <v>833</v>
      </c>
      <c r="M65" s="1" t="s">
        <v>834</v>
      </c>
      <c r="N65" s="1" t="s">
        <v>835</v>
      </c>
      <c r="O65" s="1" t="s">
        <v>836</v>
      </c>
      <c r="P65" s="1" t="s">
        <v>837</v>
      </c>
      <c r="R65" s="1" t="s">
        <v>884</v>
      </c>
      <c r="S65" s="1">
        <v>4911</v>
      </c>
      <c r="T65" s="1">
        <v>221112</v>
      </c>
      <c r="U65" s="1">
        <v>110043196528</v>
      </c>
      <c r="V65" s="1" t="s">
        <v>885</v>
      </c>
      <c r="W65" s="1" t="s">
        <v>886</v>
      </c>
      <c r="X65" s="3">
        <v>42912</v>
      </c>
      <c r="Y65" s="3">
        <v>42928</v>
      </c>
      <c r="Z65" s="1" t="s">
        <v>116</v>
      </c>
      <c r="AB65" s="1" t="s">
        <v>887</v>
      </c>
      <c r="AD65" s="1" t="s">
        <v>889</v>
      </c>
      <c r="AE65" s="1">
        <v>15.21</v>
      </c>
      <c r="AF65" s="1" t="s">
        <v>102</v>
      </c>
      <c r="AG65" s="1">
        <v>3001.57</v>
      </c>
      <c r="AH65" s="1" t="s">
        <v>888</v>
      </c>
      <c r="AI65" s="1" t="s">
        <v>890</v>
      </c>
      <c r="AJ65" s="1" t="s">
        <v>86</v>
      </c>
      <c r="AK65" s="1" t="s">
        <v>96</v>
      </c>
      <c r="AL65" s="1" t="s">
        <v>87</v>
      </c>
      <c r="AM65" s="1" t="s">
        <v>88</v>
      </c>
      <c r="AN65" s="1" t="s">
        <v>116</v>
      </c>
      <c r="AO65" s="1" t="s">
        <v>607</v>
      </c>
      <c r="AP65" s="2">
        <v>2</v>
      </c>
      <c r="AQ65" s="1" t="s">
        <v>879</v>
      </c>
      <c r="AS65" s="1" t="s">
        <v>83</v>
      </c>
      <c r="AU65" s="1" t="s">
        <v>84</v>
      </c>
      <c r="AV65" s="1">
        <v>0</v>
      </c>
      <c r="AW65" s="1" t="s">
        <v>84</v>
      </c>
      <c r="AX65" s="1">
        <v>1189.8</v>
      </c>
      <c r="AY65" s="1" t="s">
        <v>389</v>
      </c>
      <c r="AZ65" s="1" t="s">
        <v>892</v>
      </c>
      <c r="BA65" s="1">
        <v>0</v>
      </c>
      <c r="BD65" s="1">
        <v>0</v>
      </c>
      <c r="BE65" s="1">
        <v>0</v>
      </c>
      <c r="BF65" s="1" t="s">
        <v>85</v>
      </c>
      <c r="BH65" s="1" t="s">
        <v>891</v>
      </c>
    </row>
    <row r="66" spans="1:60" x14ac:dyDescent="0.25">
      <c r="A66" s="1" t="s">
        <v>918</v>
      </c>
      <c r="B66" s="1" t="s">
        <v>919</v>
      </c>
      <c r="C66" s="1" t="s">
        <v>920</v>
      </c>
      <c r="D66" s="1" t="s">
        <v>921</v>
      </c>
      <c r="E66" s="1" t="s">
        <v>830</v>
      </c>
      <c r="F66" s="1">
        <v>18603</v>
      </c>
      <c r="G66" s="1" t="s">
        <v>65</v>
      </c>
      <c r="K66" s="1">
        <v>3</v>
      </c>
      <c r="L66" s="1" t="s">
        <v>833</v>
      </c>
      <c r="M66" s="1" t="s">
        <v>834</v>
      </c>
      <c r="N66" s="1" t="s">
        <v>835</v>
      </c>
      <c r="O66" s="1" t="s">
        <v>836</v>
      </c>
      <c r="P66" s="1" t="s">
        <v>837</v>
      </c>
      <c r="R66" s="1" t="s">
        <v>922</v>
      </c>
      <c r="S66" s="1">
        <v>4911</v>
      </c>
      <c r="T66" s="1">
        <v>221112</v>
      </c>
      <c r="U66" s="1">
        <v>110064098541</v>
      </c>
      <c r="V66" s="1" t="s">
        <v>923</v>
      </c>
      <c r="W66" s="1" t="s">
        <v>924</v>
      </c>
      <c r="X66" s="3">
        <v>42944</v>
      </c>
      <c r="Y66" s="3">
        <v>42947</v>
      </c>
      <c r="Z66" s="1" t="s">
        <v>75</v>
      </c>
      <c r="AB66" s="1" t="s">
        <v>925</v>
      </c>
      <c r="AD66" s="1" t="s">
        <v>926</v>
      </c>
      <c r="AE66" s="1">
        <v>15.21</v>
      </c>
      <c r="AF66" s="1" t="s">
        <v>102</v>
      </c>
      <c r="AG66" s="1">
        <v>3727</v>
      </c>
      <c r="AH66" s="1" t="s">
        <v>240</v>
      </c>
      <c r="AI66" s="1" t="s">
        <v>927</v>
      </c>
      <c r="AJ66" s="1" t="s">
        <v>86</v>
      </c>
      <c r="AK66" s="1" t="s">
        <v>81</v>
      </c>
      <c r="AL66" s="1" t="s">
        <v>87</v>
      </c>
      <c r="AM66" s="1" t="s">
        <v>88</v>
      </c>
      <c r="AN66" s="1" t="s">
        <v>116</v>
      </c>
      <c r="AO66" s="1" t="s">
        <v>607</v>
      </c>
      <c r="AP66" s="2">
        <v>2</v>
      </c>
      <c r="AQ66" s="1" t="s">
        <v>879</v>
      </c>
      <c r="AS66" s="1" t="s">
        <v>83</v>
      </c>
      <c r="AT66" s="1" t="s">
        <v>266</v>
      </c>
      <c r="AU66" s="1" t="s">
        <v>84</v>
      </c>
      <c r="AV66" s="1">
        <v>0</v>
      </c>
      <c r="AW66" s="1" t="s">
        <v>84</v>
      </c>
      <c r="AX66" s="1">
        <v>15.6</v>
      </c>
      <c r="AY66" s="1" t="s">
        <v>795</v>
      </c>
      <c r="BA66" s="1">
        <v>0</v>
      </c>
      <c r="BD66" s="1">
        <v>0</v>
      </c>
      <c r="BE66" s="1">
        <v>0</v>
      </c>
      <c r="BF66" s="1" t="s">
        <v>85</v>
      </c>
      <c r="BH66" s="1" t="s">
        <v>928</v>
      </c>
    </row>
    <row r="67" spans="1:60" x14ac:dyDescent="0.25">
      <c r="A67" s="1" t="s">
        <v>469</v>
      </c>
      <c r="B67" s="1" t="s">
        <v>470</v>
      </c>
      <c r="C67" s="1" t="s">
        <v>471</v>
      </c>
      <c r="D67" s="1" t="s">
        <v>472</v>
      </c>
      <c r="E67" s="1" t="s">
        <v>473</v>
      </c>
      <c r="F67" s="1">
        <v>20646</v>
      </c>
      <c r="G67" s="1" t="s">
        <v>65</v>
      </c>
      <c r="H67" s="1" t="s">
        <v>474</v>
      </c>
      <c r="I67" s="1">
        <v>7818482002</v>
      </c>
      <c r="J67" s="1" t="s">
        <v>475</v>
      </c>
      <c r="K67" s="1">
        <v>3</v>
      </c>
      <c r="L67" s="1" t="s">
        <v>476</v>
      </c>
      <c r="M67" s="1" t="s">
        <v>477</v>
      </c>
      <c r="N67" s="1" t="s">
        <v>478</v>
      </c>
      <c r="O67" s="1" t="s">
        <v>479</v>
      </c>
      <c r="P67" s="1" t="s">
        <v>480</v>
      </c>
      <c r="Q67" s="1" t="s">
        <v>481</v>
      </c>
      <c r="R67" s="1" t="s">
        <v>482</v>
      </c>
      <c r="S67" s="1">
        <v>4911</v>
      </c>
      <c r="T67" s="1">
        <v>221119</v>
      </c>
      <c r="U67" s="1" t="s">
        <v>235</v>
      </c>
      <c r="V67" s="1" t="s">
        <v>483</v>
      </c>
      <c r="W67" s="1" t="s">
        <v>483</v>
      </c>
      <c r="X67" s="3">
        <v>42216</v>
      </c>
      <c r="Y67" s="3">
        <v>43216</v>
      </c>
      <c r="Z67" s="1" t="s">
        <v>129</v>
      </c>
      <c r="AB67" s="1" t="s">
        <v>484</v>
      </c>
      <c r="AC67" s="1" t="s">
        <v>485</v>
      </c>
      <c r="AD67" s="1" t="s">
        <v>486</v>
      </c>
      <c r="AE67" s="1">
        <v>15.21</v>
      </c>
      <c r="AF67" s="1" t="s">
        <v>78</v>
      </c>
      <c r="AG67" s="1">
        <v>725</v>
      </c>
      <c r="AH67" s="1" t="s">
        <v>487</v>
      </c>
      <c r="AI67" s="1" t="s">
        <v>488</v>
      </c>
      <c r="AJ67" s="1" t="s">
        <v>86</v>
      </c>
      <c r="AK67" s="1" t="s">
        <v>96</v>
      </c>
      <c r="AL67" s="1" t="s">
        <v>87</v>
      </c>
      <c r="AM67" s="1" t="s">
        <v>88</v>
      </c>
      <c r="AN67" s="1" t="s">
        <v>92</v>
      </c>
      <c r="AO67" s="1" t="s">
        <v>460</v>
      </c>
      <c r="AP67" s="2">
        <v>2</v>
      </c>
      <c r="AQ67" s="1" t="s">
        <v>202</v>
      </c>
      <c r="AR67" s="1" t="s">
        <v>490</v>
      </c>
      <c r="AS67" s="1" t="s">
        <v>83</v>
      </c>
      <c r="AU67" s="1" t="s">
        <v>84</v>
      </c>
      <c r="AV67" s="1">
        <v>0</v>
      </c>
      <c r="AW67" s="1" t="s">
        <v>84</v>
      </c>
      <c r="AX67" s="1">
        <v>530</v>
      </c>
      <c r="AY67" s="1" t="s">
        <v>437</v>
      </c>
      <c r="AZ67" s="1" t="s">
        <v>491</v>
      </c>
      <c r="BA67" s="1">
        <v>0</v>
      </c>
      <c r="BD67" s="1">
        <v>0</v>
      </c>
      <c r="BE67" s="1">
        <v>0</v>
      </c>
      <c r="BF67" s="1" t="s">
        <v>85</v>
      </c>
      <c r="BH67" s="1" t="s">
        <v>492</v>
      </c>
    </row>
    <row r="68" spans="1:60" x14ac:dyDescent="0.25">
      <c r="A68" s="1" t="s">
        <v>726</v>
      </c>
      <c r="B68" s="1" t="s">
        <v>727</v>
      </c>
      <c r="C68" s="1" t="s">
        <v>728</v>
      </c>
      <c r="D68" s="1" t="s">
        <v>192</v>
      </c>
      <c r="E68" s="1" t="s">
        <v>638</v>
      </c>
      <c r="F68" s="1">
        <v>8872</v>
      </c>
      <c r="G68" s="1" t="s">
        <v>65</v>
      </c>
      <c r="H68" s="1" t="s">
        <v>729</v>
      </c>
      <c r="I68" s="1" t="s">
        <v>730</v>
      </c>
      <c r="J68" s="1" t="s">
        <v>731</v>
      </c>
      <c r="K68" s="1">
        <v>2</v>
      </c>
      <c r="L68" s="1" t="s">
        <v>640</v>
      </c>
      <c r="M68" s="1" t="s">
        <v>641</v>
      </c>
      <c r="N68" s="1" t="s">
        <v>642</v>
      </c>
      <c r="O68" s="1" t="s">
        <v>643</v>
      </c>
      <c r="P68" s="1" t="s">
        <v>644</v>
      </c>
      <c r="Q68" s="1" t="s">
        <v>732</v>
      </c>
      <c r="R68" s="1" t="s">
        <v>733</v>
      </c>
      <c r="S68" s="1">
        <v>4911</v>
      </c>
      <c r="T68" s="1">
        <v>221112</v>
      </c>
      <c r="U68" s="1" t="s">
        <v>734</v>
      </c>
      <c r="V68" s="1" t="s">
        <v>735</v>
      </c>
      <c r="W68" s="1" t="s">
        <v>736</v>
      </c>
      <c r="X68" s="3">
        <v>42578</v>
      </c>
      <c r="Y68" s="3">
        <v>42677</v>
      </c>
      <c r="Z68" s="1" t="s">
        <v>75</v>
      </c>
      <c r="AA68" s="1" t="s">
        <v>718</v>
      </c>
      <c r="AB68" s="1" t="s">
        <v>737</v>
      </c>
      <c r="AD68" s="1" t="s">
        <v>744</v>
      </c>
      <c r="AE68" s="1">
        <v>15.21</v>
      </c>
      <c r="AF68" s="1" t="s">
        <v>102</v>
      </c>
      <c r="AG68" s="1">
        <v>8040</v>
      </c>
      <c r="AH68" s="1" t="s">
        <v>615</v>
      </c>
      <c r="AJ68" s="1" t="s">
        <v>86</v>
      </c>
      <c r="AK68" s="1" t="s">
        <v>96</v>
      </c>
      <c r="AL68" s="1" t="s">
        <v>87</v>
      </c>
      <c r="AM68" s="1" t="s">
        <v>88</v>
      </c>
      <c r="AN68" s="1" t="s">
        <v>116</v>
      </c>
      <c r="AO68" s="1" t="s">
        <v>460</v>
      </c>
      <c r="AP68" s="2">
        <v>2</v>
      </c>
      <c r="AQ68" s="1" t="s">
        <v>307</v>
      </c>
      <c r="AR68" s="1" t="s">
        <v>741</v>
      </c>
      <c r="AS68" s="1" t="s">
        <v>83</v>
      </c>
      <c r="AT68" s="1" t="s">
        <v>188</v>
      </c>
      <c r="AU68" s="1" t="s">
        <v>85</v>
      </c>
      <c r="AV68" s="1">
        <v>69</v>
      </c>
      <c r="AW68" s="1" t="s">
        <v>85</v>
      </c>
      <c r="AX68" s="1">
        <v>15.3</v>
      </c>
      <c r="AY68" s="1" t="s">
        <v>82</v>
      </c>
      <c r="AZ68" s="1" t="s">
        <v>740</v>
      </c>
      <c r="BA68" s="1">
        <v>0</v>
      </c>
      <c r="BD68" s="1">
        <v>0</v>
      </c>
      <c r="BE68" s="1">
        <v>0</v>
      </c>
      <c r="BF68" s="1" t="s">
        <v>85</v>
      </c>
      <c r="BH68" s="1" t="s">
        <v>742</v>
      </c>
    </row>
    <row r="69" spans="1:60" x14ac:dyDescent="0.25">
      <c r="A69" s="1" t="s">
        <v>726</v>
      </c>
      <c r="B69" s="1" t="s">
        <v>727</v>
      </c>
      <c r="C69" s="1" t="s">
        <v>728</v>
      </c>
      <c r="D69" s="1" t="s">
        <v>192</v>
      </c>
      <c r="E69" s="1" t="s">
        <v>638</v>
      </c>
      <c r="F69" s="1">
        <v>8872</v>
      </c>
      <c r="G69" s="1" t="s">
        <v>65</v>
      </c>
      <c r="H69" s="1" t="s">
        <v>729</v>
      </c>
      <c r="I69" s="1" t="s">
        <v>730</v>
      </c>
      <c r="J69" s="1" t="s">
        <v>731</v>
      </c>
      <c r="K69" s="1">
        <v>2</v>
      </c>
      <c r="L69" s="1" t="s">
        <v>640</v>
      </c>
      <c r="M69" s="1" t="s">
        <v>641</v>
      </c>
      <c r="N69" s="1" t="s">
        <v>642</v>
      </c>
      <c r="O69" s="1" t="s">
        <v>643</v>
      </c>
      <c r="P69" s="1" t="s">
        <v>644</v>
      </c>
      <c r="Q69" s="1" t="s">
        <v>732</v>
      </c>
      <c r="R69" s="1" t="s">
        <v>733</v>
      </c>
      <c r="S69" s="1">
        <v>4911</v>
      </c>
      <c r="T69" s="1">
        <v>221112</v>
      </c>
      <c r="U69" s="1" t="s">
        <v>734</v>
      </c>
      <c r="V69" s="1" t="s">
        <v>735</v>
      </c>
      <c r="W69" s="1" t="s">
        <v>736</v>
      </c>
      <c r="X69" s="3">
        <v>42578</v>
      </c>
      <c r="Y69" s="3">
        <v>42677</v>
      </c>
      <c r="Z69" s="1" t="s">
        <v>75</v>
      </c>
      <c r="AA69" s="1" t="s">
        <v>718</v>
      </c>
      <c r="AB69" s="1" t="s">
        <v>737</v>
      </c>
      <c r="AD69" s="1" t="s">
        <v>738</v>
      </c>
      <c r="AE69" s="1">
        <v>15.21</v>
      </c>
      <c r="AF69" s="1" t="s">
        <v>184</v>
      </c>
      <c r="AG69" s="1">
        <v>4000</v>
      </c>
      <c r="AH69" s="1" t="s">
        <v>739</v>
      </c>
      <c r="AJ69" s="1" t="s">
        <v>86</v>
      </c>
      <c r="AK69" s="1" t="s">
        <v>96</v>
      </c>
      <c r="AL69" s="1" t="s">
        <v>87</v>
      </c>
      <c r="AM69" s="1" t="s">
        <v>88</v>
      </c>
      <c r="AN69" s="1" t="s">
        <v>116</v>
      </c>
      <c r="AO69" s="1" t="s">
        <v>743</v>
      </c>
      <c r="AP69" s="2">
        <v>2</v>
      </c>
      <c r="AQ69" s="1" t="s">
        <v>311</v>
      </c>
      <c r="AR69" s="1" t="s">
        <v>741</v>
      </c>
      <c r="AS69" s="1" t="s">
        <v>83</v>
      </c>
      <c r="AT69" s="1" t="s">
        <v>188</v>
      </c>
      <c r="AU69" s="1" t="s">
        <v>85</v>
      </c>
      <c r="AV69" s="1">
        <v>69</v>
      </c>
      <c r="AW69" s="1" t="s">
        <v>85</v>
      </c>
      <c r="AX69" s="1">
        <v>18.100000000000001</v>
      </c>
      <c r="AY69" s="1" t="s">
        <v>82</v>
      </c>
      <c r="AZ69" s="1" t="s">
        <v>740</v>
      </c>
      <c r="BA69" s="1">
        <v>0</v>
      </c>
      <c r="BD69" s="1">
        <v>0</v>
      </c>
      <c r="BE69" s="1">
        <v>0</v>
      </c>
      <c r="BF69" s="1" t="s">
        <v>85</v>
      </c>
      <c r="BH69" s="1" t="s">
        <v>742</v>
      </c>
    </row>
    <row r="70" spans="1:60" x14ac:dyDescent="0.25">
      <c r="A70" s="1" t="s">
        <v>445</v>
      </c>
      <c r="B70" s="1" t="s">
        <v>446</v>
      </c>
      <c r="C70" s="1" t="s">
        <v>447</v>
      </c>
      <c r="D70" s="1" t="s">
        <v>448</v>
      </c>
      <c r="E70" s="1" t="s">
        <v>438</v>
      </c>
      <c r="F70" s="1">
        <v>70094</v>
      </c>
      <c r="G70" s="1" t="s">
        <v>65</v>
      </c>
      <c r="H70" s="1" t="s">
        <v>449</v>
      </c>
      <c r="I70" s="1" t="s">
        <v>450</v>
      </c>
      <c r="J70" s="1" t="s">
        <v>451</v>
      </c>
      <c r="K70" s="1">
        <v>6</v>
      </c>
      <c r="L70" s="1" t="s">
        <v>439</v>
      </c>
      <c r="M70" s="1" t="s">
        <v>440</v>
      </c>
      <c r="N70" s="1" t="s">
        <v>441</v>
      </c>
      <c r="O70" s="1" t="s">
        <v>442</v>
      </c>
      <c r="P70" s="1" t="s">
        <v>443</v>
      </c>
      <c r="Q70" s="1" t="s">
        <v>452</v>
      </c>
      <c r="R70" s="1" t="s">
        <v>453</v>
      </c>
      <c r="S70" s="1">
        <v>4911</v>
      </c>
      <c r="T70" s="1">
        <v>221112</v>
      </c>
      <c r="U70" s="1">
        <v>110002049328</v>
      </c>
      <c r="V70" s="1" t="s">
        <v>454</v>
      </c>
      <c r="W70" s="1" t="s">
        <v>455</v>
      </c>
      <c r="X70" s="3">
        <v>40808</v>
      </c>
      <c r="Y70" s="3">
        <v>40889</v>
      </c>
      <c r="Z70" s="1" t="s">
        <v>116</v>
      </c>
      <c r="AB70" s="1" t="s">
        <v>456</v>
      </c>
      <c r="AC70" s="1" t="s">
        <v>457</v>
      </c>
      <c r="AD70" s="1" t="s">
        <v>458</v>
      </c>
      <c r="AE70" s="1">
        <v>15.21</v>
      </c>
      <c r="AF70" s="1" t="s">
        <v>78</v>
      </c>
      <c r="AG70" s="1">
        <v>7146</v>
      </c>
      <c r="AH70" s="1" t="s">
        <v>100</v>
      </c>
      <c r="AI70" s="1" t="s">
        <v>459</v>
      </c>
      <c r="AJ70" s="1" t="s">
        <v>86</v>
      </c>
      <c r="AK70" s="1" t="s">
        <v>81</v>
      </c>
      <c r="AL70" s="1" t="s">
        <v>87</v>
      </c>
      <c r="AM70" s="1" t="s">
        <v>88</v>
      </c>
      <c r="AN70" s="1" t="s">
        <v>116</v>
      </c>
      <c r="AO70" s="1" t="s">
        <v>460</v>
      </c>
      <c r="AP70" s="2">
        <v>3</v>
      </c>
      <c r="AQ70" s="1" t="s">
        <v>202</v>
      </c>
      <c r="AR70" s="1" t="s">
        <v>415</v>
      </c>
      <c r="AS70" s="1" t="s">
        <v>83</v>
      </c>
      <c r="AT70" s="1" t="s">
        <v>188</v>
      </c>
      <c r="AU70" s="1" t="s">
        <v>84</v>
      </c>
      <c r="AV70" s="1">
        <v>0</v>
      </c>
      <c r="AW70" s="1" t="s">
        <v>84</v>
      </c>
      <c r="AX70" s="1">
        <v>0</v>
      </c>
      <c r="BA70" s="1">
        <v>3</v>
      </c>
      <c r="BB70" s="1" t="s">
        <v>202</v>
      </c>
      <c r="BC70" s="1" t="s">
        <v>415</v>
      </c>
      <c r="BD70" s="1">
        <v>0</v>
      </c>
      <c r="BE70" s="1">
        <v>0</v>
      </c>
      <c r="BF70" s="1" t="s">
        <v>85</v>
      </c>
      <c r="BH70" s="1" t="s">
        <v>461</v>
      </c>
    </row>
    <row r="71" spans="1:60" x14ac:dyDescent="0.25">
      <c r="A71" s="1" t="s">
        <v>1365</v>
      </c>
      <c r="B71" s="1" t="s">
        <v>1366</v>
      </c>
      <c r="C71" s="1" t="s">
        <v>1342</v>
      </c>
      <c r="D71" s="1" t="s">
        <v>1367</v>
      </c>
      <c r="E71" s="1" t="s">
        <v>1344</v>
      </c>
      <c r="F71" s="1">
        <v>23856</v>
      </c>
      <c r="G71" s="1" t="s">
        <v>65</v>
      </c>
      <c r="H71" s="1" t="s">
        <v>1368</v>
      </c>
      <c r="I71" s="1" t="s">
        <v>1369</v>
      </c>
      <c r="J71" s="1" t="s">
        <v>1370</v>
      </c>
      <c r="K71" s="1">
        <v>3</v>
      </c>
      <c r="L71" s="1" t="s">
        <v>1348</v>
      </c>
      <c r="M71" s="1" t="s">
        <v>1349</v>
      </c>
      <c r="N71" s="1" t="s">
        <v>1350</v>
      </c>
      <c r="O71" s="1" t="s">
        <v>1351</v>
      </c>
      <c r="P71" s="1" t="s">
        <v>1352</v>
      </c>
      <c r="Q71" s="1" t="s">
        <v>1371</v>
      </c>
      <c r="R71" s="1" t="s">
        <v>1372</v>
      </c>
      <c r="S71" s="1">
        <v>4911</v>
      </c>
      <c r="T71" s="1">
        <v>221112</v>
      </c>
      <c r="U71" s="1">
        <v>110055066440</v>
      </c>
      <c r="V71" s="1" t="s">
        <v>1373</v>
      </c>
      <c r="W71" s="1" t="s">
        <v>1374</v>
      </c>
      <c r="X71" s="3">
        <v>41367</v>
      </c>
      <c r="Y71" s="3">
        <v>42558</v>
      </c>
      <c r="Z71" s="1" t="s">
        <v>75</v>
      </c>
      <c r="AA71" s="1" t="s">
        <v>1375</v>
      </c>
      <c r="AB71" s="1" t="s">
        <v>1376</v>
      </c>
      <c r="AD71" s="1" t="s">
        <v>1381</v>
      </c>
      <c r="AE71" s="1">
        <v>15.21</v>
      </c>
      <c r="AF71" s="1" t="s">
        <v>184</v>
      </c>
      <c r="AG71" s="1">
        <v>0</v>
      </c>
      <c r="AH71" s="1" t="s">
        <v>1382</v>
      </c>
      <c r="AI71" s="1" t="s">
        <v>1383</v>
      </c>
      <c r="AJ71" s="1" t="s">
        <v>86</v>
      </c>
      <c r="AK71" s="1" t="s">
        <v>81</v>
      </c>
      <c r="AL71" s="1" t="s">
        <v>87</v>
      </c>
      <c r="AM71" s="1" t="s">
        <v>88</v>
      </c>
      <c r="AN71" s="1" t="s">
        <v>116</v>
      </c>
      <c r="AO71" s="1" t="s">
        <v>1384</v>
      </c>
      <c r="AP71" s="2">
        <v>1.5</v>
      </c>
      <c r="AQ71" s="1" t="s">
        <v>93</v>
      </c>
      <c r="AR71" s="1" t="s">
        <v>1385</v>
      </c>
      <c r="AS71" s="1" t="s">
        <v>83</v>
      </c>
      <c r="AT71" s="1" t="s">
        <v>560</v>
      </c>
      <c r="AU71" s="1" t="s">
        <v>84</v>
      </c>
      <c r="AV71" s="1">
        <v>0</v>
      </c>
      <c r="AW71" s="1" t="s">
        <v>200</v>
      </c>
      <c r="AX71" s="1">
        <v>2.4</v>
      </c>
      <c r="AY71" s="1" t="s">
        <v>93</v>
      </c>
      <c r="AZ71" s="1" t="s">
        <v>1385</v>
      </c>
      <c r="BA71" s="1">
        <v>0</v>
      </c>
      <c r="BD71" s="1">
        <v>0</v>
      </c>
      <c r="BE71" s="1">
        <v>0</v>
      </c>
      <c r="BF71" s="1" t="s">
        <v>85</v>
      </c>
      <c r="BH71" s="1" t="s">
        <v>1386</v>
      </c>
    </row>
    <row r="72" spans="1:60" x14ac:dyDescent="0.25">
      <c r="A72" s="1" t="s">
        <v>1340</v>
      </c>
      <c r="B72" s="1" t="s">
        <v>1341</v>
      </c>
      <c r="C72" s="1" t="s">
        <v>1342</v>
      </c>
      <c r="D72" s="1" t="s">
        <v>1343</v>
      </c>
      <c r="E72" s="1" t="s">
        <v>1344</v>
      </c>
      <c r="F72" s="1">
        <v>22630</v>
      </c>
      <c r="G72" s="1" t="s">
        <v>65</v>
      </c>
      <c r="H72" s="1" t="s">
        <v>1345</v>
      </c>
      <c r="I72" s="1" t="s">
        <v>1346</v>
      </c>
      <c r="J72" s="1" t="s">
        <v>1347</v>
      </c>
      <c r="K72" s="1">
        <v>3</v>
      </c>
      <c r="L72" s="1" t="s">
        <v>1348</v>
      </c>
      <c r="M72" s="1" t="s">
        <v>1349</v>
      </c>
      <c r="N72" s="1" t="s">
        <v>1350</v>
      </c>
      <c r="O72" s="1" t="s">
        <v>1351</v>
      </c>
      <c r="P72" s="1" t="s">
        <v>1352</v>
      </c>
      <c r="Q72" s="1" t="s">
        <v>1353</v>
      </c>
      <c r="R72" s="1" t="s">
        <v>1354</v>
      </c>
      <c r="S72" s="1">
        <v>4911</v>
      </c>
      <c r="T72" s="1">
        <v>221112</v>
      </c>
      <c r="U72" s="1">
        <v>110040513110</v>
      </c>
      <c r="V72" s="1" t="s">
        <v>1355</v>
      </c>
      <c r="W72" s="1" t="s">
        <v>1356</v>
      </c>
      <c r="X72" s="3">
        <v>41180</v>
      </c>
      <c r="Y72" s="3">
        <v>42093</v>
      </c>
      <c r="Z72" s="1" t="s">
        <v>75</v>
      </c>
      <c r="AA72" s="1" t="s">
        <v>1357</v>
      </c>
      <c r="AB72" s="1" t="s">
        <v>1358</v>
      </c>
      <c r="AC72" s="1" t="s">
        <v>1359</v>
      </c>
      <c r="AD72" s="1" t="s">
        <v>1360</v>
      </c>
      <c r="AE72" s="1">
        <v>15.21</v>
      </c>
      <c r="AF72" s="1" t="s">
        <v>102</v>
      </c>
      <c r="AG72" s="1">
        <v>2996</v>
      </c>
      <c r="AH72" s="1" t="s">
        <v>100</v>
      </c>
      <c r="AI72" s="1" t="s">
        <v>1361</v>
      </c>
      <c r="AJ72" s="1" t="s">
        <v>86</v>
      </c>
      <c r="AK72" s="1" t="s">
        <v>96</v>
      </c>
      <c r="AL72" s="1" t="s">
        <v>87</v>
      </c>
      <c r="AM72" s="1" t="s">
        <v>88</v>
      </c>
      <c r="AN72" s="1" t="s">
        <v>116</v>
      </c>
      <c r="AO72" s="1" t="s">
        <v>606</v>
      </c>
      <c r="AP72" s="2">
        <v>1.5</v>
      </c>
      <c r="AQ72" s="1" t="s">
        <v>93</v>
      </c>
      <c r="AR72" s="1" t="s">
        <v>1362</v>
      </c>
      <c r="AS72" s="1" t="s">
        <v>83</v>
      </c>
      <c r="AU72" s="1" t="s">
        <v>84</v>
      </c>
      <c r="AV72" s="1">
        <v>0</v>
      </c>
      <c r="AW72" s="1" t="s">
        <v>84</v>
      </c>
      <c r="AX72" s="1">
        <v>2.4</v>
      </c>
      <c r="AY72" s="1" t="s">
        <v>93</v>
      </c>
      <c r="AZ72" s="1" t="s">
        <v>1363</v>
      </c>
      <c r="BA72" s="1">
        <v>0</v>
      </c>
      <c r="BD72" s="1">
        <v>0</v>
      </c>
      <c r="BE72" s="1">
        <v>0</v>
      </c>
      <c r="BF72" s="1" t="s">
        <v>85</v>
      </c>
      <c r="BH72" s="1" t="s">
        <v>1364</v>
      </c>
    </row>
    <row r="73" spans="1:60" x14ac:dyDescent="0.25">
      <c r="A73" s="1" t="s">
        <v>780</v>
      </c>
      <c r="B73" s="1" t="s">
        <v>781</v>
      </c>
      <c r="C73" s="1" t="s">
        <v>782</v>
      </c>
      <c r="D73" s="1" t="s">
        <v>783</v>
      </c>
      <c r="E73" s="1" t="s">
        <v>769</v>
      </c>
      <c r="F73" s="1">
        <v>73852</v>
      </c>
      <c r="G73" s="1" t="s">
        <v>65</v>
      </c>
      <c r="H73" s="1" t="s">
        <v>784</v>
      </c>
      <c r="I73" s="1" t="s">
        <v>785</v>
      </c>
      <c r="J73" s="1" t="s">
        <v>786</v>
      </c>
      <c r="K73" s="1">
        <v>6</v>
      </c>
      <c r="L73" s="1" t="s">
        <v>770</v>
      </c>
      <c r="M73" s="1" t="s">
        <v>771</v>
      </c>
      <c r="N73" s="1" t="s">
        <v>772</v>
      </c>
      <c r="O73" s="1" t="s">
        <v>773</v>
      </c>
      <c r="P73" s="1" t="s">
        <v>774</v>
      </c>
      <c r="R73" s="1" t="s">
        <v>787</v>
      </c>
      <c r="S73" s="1">
        <v>4911</v>
      </c>
      <c r="T73" s="1">
        <v>221112</v>
      </c>
      <c r="U73" s="1" t="s">
        <v>788</v>
      </c>
      <c r="V73" s="1" t="s">
        <v>789</v>
      </c>
      <c r="W73" s="1" t="s">
        <v>790</v>
      </c>
      <c r="X73" s="3">
        <v>41808</v>
      </c>
      <c r="Y73" s="3">
        <v>42580</v>
      </c>
      <c r="Z73" s="1" t="s">
        <v>116</v>
      </c>
      <c r="AB73" s="1" t="s">
        <v>791</v>
      </c>
      <c r="AC73" s="1" t="s">
        <v>792</v>
      </c>
      <c r="AD73" s="1" t="s">
        <v>798</v>
      </c>
      <c r="AE73" s="1">
        <v>15.21</v>
      </c>
      <c r="AF73" s="1" t="s">
        <v>78</v>
      </c>
      <c r="AG73" s="1">
        <v>360</v>
      </c>
      <c r="AH73" s="1" t="s">
        <v>79</v>
      </c>
      <c r="AI73" s="1" t="s">
        <v>799</v>
      </c>
      <c r="AJ73" s="1" t="s">
        <v>86</v>
      </c>
      <c r="AK73" s="1" t="s">
        <v>81</v>
      </c>
      <c r="AL73" s="1" t="s">
        <v>87</v>
      </c>
      <c r="AM73" s="1" t="s">
        <v>88</v>
      </c>
      <c r="AN73" s="1" t="s">
        <v>116</v>
      </c>
      <c r="AO73" s="1" t="s">
        <v>800</v>
      </c>
      <c r="AP73" s="2">
        <v>2</v>
      </c>
      <c r="AQ73" s="1" t="s">
        <v>307</v>
      </c>
      <c r="AR73" s="1" t="s">
        <v>797</v>
      </c>
      <c r="AS73" s="1" t="s">
        <v>83</v>
      </c>
      <c r="AT73" s="1" t="s">
        <v>244</v>
      </c>
      <c r="AU73" s="1" t="s">
        <v>84</v>
      </c>
      <c r="AV73" s="1">
        <v>0</v>
      </c>
      <c r="AW73" s="1" t="s">
        <v>84</v>
      </c>
      <c r="AX73" s="1">
        <v>14.5</v>
      </c>
      <c r="AY73" s="1" t="s">
        <v>795</v>
      </c>
      <c r="AZ73" s="1" t="s">
        <v>797</v>
      </c>
      <c r="BA73" s="1">
        <v>0</v>
      </c>
      <c r="BD73" s="1">
        <v>0</v>
      </c>
      <c r="BE73" s="1">
        <v>0</v>
      </c>
      <c r="BF73" s="1" t="s">
        <v>85</v>
      </c>
    </row>
    <row r="74" spans="1:60" x14ac:dyDescent="0.25">
      <c r="A74" s="1" t="s">
        <v>709</v>
      </c>
      <c r="B74" s="1" t="s">
        <v>710</v>
      </c>
      <c r="C74" s="1" t="s">
        <v>711</v>
      </c>
      <c r="D74" s="1" t="s">
        <v>637</v>
      </c>
      <c r="E74" s="1" t="s">
        <v>638</v>
      </c>
      <c r="F74" s="1">
        <v>8086</v>
      </c>
      <c r="G74" s="1" t="s">
        <v>65</v>
      </c>
      <c r="H74" s="1" t="s">
        <v>712</v>
      </c>
      <c r="I74" s="1" t="s">
        <v>713</v>
      </c>
      <c r="J74" s="1" t="s">
        <v>639</v>
      </c>
      <c r="K74" s="1">
        <v>2</v>
      </c>
      <c r="L74" s="1" t="s">
        <v>640</v>
      </c>
      <c r="M74" s="1" t="s">
        <v>641</v>
      </c>
      <c r="N74" s="1" t="s">
        <v>642</v>
      </c>
      <c r="O74" s="1" t="s">
        <v>643</v>
      </c>
      <c r="P74" s="1" t="s">
        <v>644</v>
      </c>
      <c r="Q74" s="1" t="s">
        <v>714</v>
      </c>
      <c r="R74" s="1" t="s">
        <v>715</v>
      </c>
      <c r="S74" s="1">
        <v>4911</v>
      </c>
      <c r="T74" s="1">
        <v>221112</v>
      </c>
      <c r="U74" s="1">
        <v>110063377821</v>
      </c>
      <c r="V74" s="1" t="s">
        <v>716</v>
      </c>
      <c r="W74" s="1" t="s">
        <v>717</v>
      </c>
      <c r="X74" s="3">
        <v>42075</v>
      </c>
      <c r="Y74" s="3">
        <v>42492</v>
      </c>
      <c r="Z74" s="1" t="s">
        <v>116</v>
      </c>
      <c r="AA74" s="1" t="s">
        <v>718</v>
      </c>
      <c r="AB74" s="1" t="s">
        <v>719</v>
      </c>
      <c r="AC74" s="1" t="s">
        <v>720</v>
      </c>
      <c r="AD74" s="1" t="s">
        <v>721</v>
      </c>
      <c r="AE74" s="1">
        <v>15.21</v>
      </c>
      <c r="AF74" s="1" t="s">
        <v>102</v>
      </c>
      <c r="AG74" s="1">
        <v>20282</v>
      </c>
      <c r="AH74" s="1" t="s">
        <v>698</v>
      </c>
      <c r="AI74" s="1" t="s">
        <v>722</v>
      </c>
      <c r="AJ74" s="1" t="s">
        <v>86</v>
      </c>
      <c r="AK74" s="1" t="s">
        <v>96</v>
      </c>
      <c r="AL74" s="1" t="s">
        <v>87</v>
      </c>
      <c r="AM74" s="1" t="s">
        <v>88</v>
      </c>
      <c r="AN74" s="1" t="s">
        <v>75</v>
      </c>
      <c r="AO74" s="1" t="s">
        <v>723</v>
      </c>
      <c r="AP74" s="2">
        <v>0.9</v>
      </c>
      <c r="AQ74" s="1" t="s">
        <v>311</v>
      </c>
      <c r="AR74" s="1" t="s">
        <v>663</v>
      </c>
      <c r="AS74" s="1" t="s">
        <v>83</v>
      </c>
      <c r="AT74" s="1" t="s">
        <v>188</v>
      </c>
      <c r="AU74" s="1" t="s">
        <v>85</v>
      </c>
      <c r="AV74" s="1">
        <v>90</v>
      </c>
      <c r="AW74" s="1" t="s">
        <v>84</v>
      </c>
      <c r="AX74" s="1">
        <v>4.75</v>
      </c>
      <c r="AY74" s="1" t="s">
        <v>82</v>
      </c>
      <c r="AZ74" s="1" t="s">
        <v>663</v>
      </c>
      <c r="BA74" s="1">
        <v>0</v>
      </c>
      <c r="BD74" s="1">
        <v>0</v>
      </c>
      <c r="BE74" s="1">
        <v>0</v>
      </c>
      <c r="BF74" s="1" t="s">
        <v>85</v>
      </c>
    </row>
    <row r="75" spans="1:60" x14ac:dyDescent="0.25">
      <c r="A75" s="1" t="s">
        <v>709</v>
      </c>
      <c r="B75" s="1" t="s">
        <v>710</v>
      </c>
      <c r="C75" s="1" t="s">
        <v>711</v>
      </c>
      <c r="D75" s="1" t="s">
        <v>637</v>
      </c>
      <c r="E75" s="1" t="s">
        <v>638</v>
      </c>
      <c r="F75" s="1">
        <v>8086</v>
      </c>
      <c r="G75" s="1" t="s">
        <v>65</v>
      </c>
      <c r="H75" s="1" t="s">
        <v>712</v>
      </c>
      <c r="I75" s="1" t="s">
        <v>713</v>
      </c>
      <c r="J75" s="1" t="s">
        <v>639</v>
      </c>
      <c r="K75" s="1">
        <v>2</v>
      </c>
      <c r="L75" s="1" t="s">
        <v>640</v>
      </c>
      <c r="M75" s="1" t="s">
        <v>641</v>
      </c>
      <c r="N75" s="1" t="s">
        <v>642</v>
      </c>
      <c r="O75" s="1" t="s">
        <v>643</v>
      </c>
      <c r="P75" s="1" t="s">
        <v>644</v>
      </c>
      <c r="Q75" s="1" t="s">
        <v>714</v>
      </c>
      <c r="R75" s="1" t="s">
        <v>715</v>
      </c>
      <c r="S75" s="1">
        <v>4911</v>
      </c>
      <c r="T75" s="1">
        <v>221112</v>
      </c>
      <c r="U75" s="1">
        <v>110063377821</v>
      </c>
      <c r="V75" s="1" t="s">
        <v>716</v>
      </c>
      <c r="W75" s="1" t="s">
        <v>717</v>
      </c>
      <c r="X75" s="3">
        <v>42075</v>
      </c>
      <c r="Y75" s="3">
        <v>42492</v>
      </c>
      <c r="Z75" s="1" t="s">
        <v>116</v>
      </c>
      <c r="AA75" s="1" t="s">
        <v>718</v>
      </c>
      <c r="AB75" s="1" t="s">
        <v>719</v>
      </c>
      <c r="AC75" s="1" t="s">
        <v>720</v>
      </c>
      <c r="AD75" s="1" t="s">
        <v>658</v>
      </c>
      <c r="AE75" s="1">
        <v>15.21</v>
      </c>
      <c r="AF75" s="1" t="s">
        <v>102</v>
      </c>
      <c r="AG75" s="1">
        <v>20282</v>
      </c>
      <c r="AH75" s="1" t="s">
        <v>698</v>
      </c>
      <c r="AI75" s="1" t="s">
        <v>724</v>
      </c>
      <c r="AJ75" s="1" t="s">
        <v>86</v>
      </c>
      <c r="AK75" s="1" t="s">
        <v>96</v>
      </c>
      <c r="AL75" s="1" t="s">
        <v>87</v>
      </c>
      <c r="AM75" s="1" t="s">
        <v>88</v>
      </c>
      <c r="AN75" s="1" t="s">
        <v>116</v>
      </c>
      <c r="AO75" s="1" t="s">
        <v>725</v>
      </c>
      <c r="AP75" s="2">
        <v>1.5</v>
      </c>
      <c r="AQ75" s="1" t="s">
        <v>311</v>
      </c>
      <c r="AR75" s="1" t="s">
        <v>663</v>
      </c>
      <c r="AS75" s="1" t="s">
        <v>83</v>
      </c>
      <c r="AT75" s="1" t="s">
        <v>188</v>
      </c>
      <c r="AU75" s="1" t="s">
        <v>85</v>
      </c>
      <c r="AV75" s="1">
        <v>90</v>
      </c>
      <c r="AW75" s="1" t="s">
        <v>84</v>
      </c>
      <c r="AX75" s="1">
        <v>10.5</v>
      </c>
      <c r="AY75" s="1" t="s">
        <v>82</v>
      </c>
      <c r="AZ75" s="1" t="s">
        <v>663</v>
      </c>
      <c r="BA75" s="1">
        <v>0</v>
      </c>
      <c r="BD75" s="1">
        <v>0</v>
      </c>
      <c r="BE75" s="1">
        <v>0</v>
      </c>
      <c r="BF75" s="1" t="s">
        <v>85</v>
      </c>
    </row>
    <row r="76" spans="1:60" x14ac:dyDescent="0.25">
      <c r="A76" s="1" t="s">
        <v>682</v>
      </c>
      <c r="B76" s="1" t="s">
        <v>683</v>
      </c>
      <c r="C76" s="1" t="s">
        <v>684</v>
      </c>
      <c r="D76" s="1" t="s">
        <v>685</v>
      </c>
      <c r="E76" s="1" t="s">
        <v>638</v>
      </c>
      <c r="F76" s="1" t="s">
        <v>686</v>
      </c>
      <c r="G76" s="1" t="s">
        <v>65</v>
      </c>
      <c r="H76" s="1" t="s">
        <v>687</v>
      </c>
      <c r="I76" s="1" t="s">
        <v>688</v>
      </c>
      <c r="J76" s="1" t="s">
        <v>689</v>
      </c>
      <c r="K76" s="1">
        <v>2</v>
      </c>
      <c r="L76" s="1" t="s">
        <v>640</v>
      </c>
      <c r="M76" s="1" t="s">
        <v>641</v>
      </c>
      <c r="N76" s="1" t="s">
        <v>642</v>
      </c>
      <c r="O76" s="1" t="s">
        <v>643</v>
      </c>
      <c r="P76" s="1" t="s">
        <v>644</v>
      </c>
      <c r="Q76" s="1" t="s">
        <v>690</v>
      </c>
      <c r="R76" s="1" t="s">
        <v>691</v>
      </c>
      <c r="S76" s="1">
        <v>4911</v>
      </c>
      <c r="T76" s="1">
        <v>221112</v>
      </c>
      <c r="U76" s="1">
        <v>110000801614</v>
      </c>
      <c r="V76" s="1" t="s">
        <v>692</v>
      </c>
      <c r="W76" s="1" t="s">
        <v>693</v>
      </c>
      <c r="X76" s="3">
        <v>41873</v>
      </c>
      <c r="Y76" s="3">
        <v>42492</v>
      </c>
      <c r="Z76" s="1" t="s">
        <v>116</v>
      </c>
      <c r="AA76" s="1" t="s">
        <v>694</v>
      </c>
      <c r="AB76" s="1" t="s">
        <v>695</v>
      </c>
      <c r="AC76" s="1" t="s">
        <v>696</v>
      </c>
      <c r="AD76" s="1" t="s">
        <v>701</v>
      </c>
      <c r="AE76" s="1">
        <v>15.21</v>
      </c>
      <c r="AF76" s="1" t="s">
        <v>102</v>
      </c>
      <c r="AG76" s="1">
        <v>33691</v>
      </c>
      <c r="AH76" s="1" t="s">
        <v>698</v>
      </c>
      <c r="AI76" s="1" t="s">
        <v>702</v>
      </c>
      <c r="AJ76" s="1" t="s">
        <v>86</v>
      </c>
      <c r="AK76" s="1" t="s">
        <v>96</v>
      </c>
      <c r="AL76" s="1" t="s">
        <v>87</v>
      </c>
      <c r="AM76" s="1" t="s">
        <v>88</v>
      </c>
      <c r="AN76" s="1" t="s">
        <v>75</v>
      </c>
      <c r="AO76" s="1" t="s">
        <v>703</v>
      </c>
      <c r="AP76" s="2">
        <v>2</v>
      </c>
      <c r="AQ76" s="1" t="s">
        <v>93</v>
      </c>
      <c r="AR76" s="1" t="s">
        <v>681</v>
      </c>
      <c r="AS76" s="1" t="s">
        <v>83</v>
      </c>
      <c r="AT76" s="1" t="s">
        <v>188</v>
      </c>
      <c r="AU76" s="1" t="s">
        <v>85</v>
      </c>
      <c r="AV76" s="1">
        <v>50</v>
      </c>
      <c r="AW76" s="1" t="s">
        <v>85</v>
      </c>
      <c r="AX76" s="1">
        <v>14</v>
      </c>
      <c r="AY76" s="1" t="s">
        <v>82</v>
      </c>
      <c r="AZ76" s="1" t="s">
        <v>700</v>
      </c>
      <c r="BA76" s="1">
        <v>0</v>
      </c>
      <c r="BD76" s="1">
        <v>0</v>
      </c>
      <c r="BE76" s="1">
        <v>0</v>
      </c>
      <c r="BF76" s="1" t="s">
        <v>85</v>
      </c>
    </row>
    <row r="77" spans="1:60" x14ac:dyDescent="0.25">
      <c r="A77" s="1" t="s">
        <v>907</v>
      </c>
      <c r="B77" s="1" t="s">
        <v>908</v>
      </c>
      <c r="C77" s="1" t="s">
        <v>909</v>
      </c>
      <c r="D77" s="1" t="s">
        <v>910</v>
      </c>
      <c r="E77" s="1" t="s">
        <v>830</v>
      </c>
      <c r="G77" s="1" t="s">
        <v>65</v>
      </c>
      <c r="K77" s="1">
        <v>3</v>
      </c>
      <c r="L77" s="1" t="s">
        <v>833</v>
      </c>
      <c r="M77" s="1" t="s">
        <v>834</v>
      </c>
      <c r="N77" s="1" t="s">
        <v>835</v>
      </c>
      <c r="O77" s="1" t="s">
        <v>836</v>
      </c>
      <c r="P77" s="1" t="s">
        <v>837</v>
      </c>
      <c r="R77" s="1" t="s">
        <v>911</v>
      </c>
      <c r="S77" s="1">
        <v>4911</v>
      </c>
      <c r="T77" s="1">
        <v>221112</v>
      </c>
      <c r="U77" s="1">
        <v>110064823721</v>
      </c>
      <c r="V77" s="1" t="s">
        <v>912</v>
      </c>
      <c r="W77" s="1" t="s">
        <v>913</v>
      </c>
      <c r="X77" s="3">
        <v>42934</v>
      </c>
      <c r="Y77" s="3">
        <v>42947</v>
      </c>
      <c r="Z77" s="1" t="s">
        <v>75</v>
      </c>
      <c r="AB77" s="1" t="s">
        <v>914</v>
      </c>
      <c r="AD77" s="1" t="s">
        <v>915</v>
      </c>
      <c r="AE77" s="1">
        <v>15.21</v>
      </c>
      <c r="AF77" s="1" t="s">
        <v>102</v>
      </c>
      <c r="AG77" s="1">
        <v>3338</v>
      </c>
      <c r="AH77" s="1" t="s">
        <v>240</v>
      </c>
      <c r="AI77" s="1" t="s">
        <v>916</v>
      </c>
      <c r="AJ77" s="1" t="s">
        <v>86</v>
      </c>
      <c r="AK77" s="1" t="s">
        <v>96</v>
      </c>
      <c r="AL77" s="1" t="s">
        <v>87</v>
      </c>
      <c r="AM77" s="1" t="s">
        <v>88</v>
      </c>
      <c r="AN77" s="1" t="s">
        <v>116</v>
      </c>
      <c r="AO77" s="1" t="s">
        <v>917</v>
      </c>
      <c r="AP77" s="2">
        <v>2</v>
      </c>
      <c r="AQ77" s="1" t="s">
        <v>879</v>
      </c>
      <c r="AS77" s="1" t="s">
        <v>83</v>
      </c>
      <c r="AT77" s="1" t="s">
        <v>266</v>
      </c>
      <c r="AU77" s="1" t="s">
        <v>84</v>
      </c>
      <c r="AV77" s="1">
        <v>0</v>
      </c>
      <c r="AW77" s="1" t="s">
        <v>84</v>
      </c>
      <c r="AX77" s="1">
        <v>84.9</v>
      </c>
      <c r="AY77" s="1" t="s">
        <v>389</v>
      </c>
      <c r="AZ77" s="1" t="s">
        <v>903</v>
      </c>
      <c r="BA77" s="1">
        <v>0</v>
      </c>
      <c r="BD77" s="1">
        <v>0</v>
      </c>
      <c r="BE77" s="1">
        <v>0</v>
      </c>
      <c r="BF77" s="1" t="s">
        <v>85</v>
      </c>
    </row>
    <row r="78" spans="1:60" x14ac:dyDescent="0.25">
      <c r="A78" s="1" t="s">
        <v>106</v>
      </c>
      <c r="B78" s="1" t="s">
        <v>107</v>
      </c>
      <c r="C78" s="1" t="s">
        <v>108</v>
      </c>
      <c r="D78" s="1" t="s">
        <v>109</v>
      </c>
      <c r="E78" s="1" t="s">
        <v>64</v>
      </c>
      <c r="F78" s="1">
        <v>93239</v>
      </c>
      <c r="G78" s="1" t="s">
        <v>65</v>
      </c>
      <c r="H78" s="1" t="s">
        <v>110</v>
      </c>
      <c r="K78" s="1">
        <v>9</v>
      </c>
      <c r="L78" s="1" t="s">
        <v>67</v>
      </c>
      <c r="M78" s="1" t="s">
        <v>68</v>
      </c>
      <c r="N78" s="1" t="s">
        <v>69</v>
      </c>
      <c r="O78" s="1" t="s">
        <v>70</v>
      </c>
      <c r="P78" s="1" t="s">
        <v>71</v>
      </c>
      <c r="R78" s="1" t="s">
        <v>111</v>
      </c>
      <c r="S78" s="1">
        <v>4911</v>
      </c>
      <c r="T78" s="1">
        <v>221112</v>
      </c>
      <c r="U78" s="1">
        <v>110043970334</v>
      </c>
      <c r="V78" s="1" t="s">
        <v>112</v>
      </c>
      <c r="W78" s="1" t="s">
        <v>113</v>
      </c>
      <c r="X78" s="3">
        <v>41221</v>
      </c>
      <c r="Y78" s="3">
        <v>41649</v>
      </c>
      <c r="Z78" s="1" t="s">
        <v>75</v>
      </c>
      <c r="AA78" s="1" t="s">
        <v>76</v>
      </c>
      <c r="AB78" s="1" t="s">
        <v>114</v>
      </c>
      <c r="AC78" s="1" t="s">
        <v>115</v>
      </c>
      <c r="AD78" s="1" t="s">
        <v>101</v>
      </c>
      <c r="AE78" s="1">
        <v>15.21</v>
      </c>
      <c r="AF78" s="1" t="s">
        <v>78</v>
      </c>
      <c r="AG78" s="1">
        <v>180</v>
      </c>
      <c r="AH78" s="1" t="s">
        <v>79</v>
      </c>
      <c r="AJ78" s="1" t="s">
        <v>86</v>
      </c>
      <c r="AK78" s="1" t="s">
        <v>96</v>
      </c>
      <c r="AL78" s="1" t="s">
        <v>87</v>
      </c>
      <c r="AM78" s="1" t="s">
        <v>88</v>
      </c>
      <c r="AN78" s="1" t="s">
        <v>75</v>
      </c>
      <c r="AO78" s="1" t="s">
        <v>89</v>
      </c>
      <c r="AP78" s="2">
        <v>1.5</v>
      </c>
      <c r="AQ78" s="1" t="s">
        <v>93</v>
      </c>
      <c r="AR78" s="1" t="s">
        <v>117</v>
      </c>
      <c r="AS78" s="1" t="s">
        <v>83</v>
      </c>
      <c r="AU78" s="1" t="s">
        <v>84</v>
      </c>
      <c r="AV78" s="1">
        <v>0</v>
      </c>
      <c r="AW78" s="1" t="s">
        <v>84</v>
      </c>
      <c r="AX78" s="1">
        <v>6.27</v>
      </c>
      <c r="AY78" s="1" t="s">
        <v>82</v>
      </c>
      <c r="AZ78" s="1" t="s">
        <v>118</v>
      </c>
      <c r="BA78" s="1">
        <v>0</v>
      </c>
      <c r="BD78" s="1">
        <v>0</v>
      </c>
      <c r="BE78" s="1">
        <v>0</v>
      </c>
      <c r="BF78" s="1" t="s">
        <v>85</v>
      </c>
      <c r="BH78" s="1" t="s">
        <v>119</v>
      </c>
    </row>
    <row r="79" spans="1:60" x14ac:dyDescent="0.25">
      <c r="A79" s="1" t="s">
        <v>106</v>
      </c>
      <c r="B79" s="1" t="s">
        <v>107</v>
      </c>
      <c r="C79" s="1" t="s">
        <v>108</v>
      </c>
      <c r="D79" s="1" t="s">
        <v>109</v>
      </c>
      <c r="E79" s="1" t="s">
        <v>64</v>
      </c>
      <c r="F79" s="1">
        <v>93239</v>
      </c>
      <c r="G79" s="1" t="s">
        <v>65</v>
      </c>
      <c r="H79" s="1" t="s">
        <v>110</v>
      </c>
      <c r="K79" s="1">
        <v>9</v>
      </c>
      <c r="L79" s="1" t="s">
        <v>67</v>
      </c>
      <c r="M79" s="1" t="s">
        <v>68</v>
      </c>
      <c r="N79" s="1" t="s">
        <v>69</v>
      </c>
      <c r="O79" s="1" t="s">
        <v>70</v>
      </c>
      <c r="P79" s="1" t="s">
        <v>71</v>
      </c>
      <c r="R79" s="1" t="s">
        <v>111</v>
      </c>
      <c r="S79" s="1">
        <v>4911</v>
      </c>
      <c r="T79" s="1">
        <v>221112</v>
      </c>
      <c r="U79" s="1">
        <v>110043970334</v>
      </c>
      <c r="V79" s="1" t="s">
        <v>112</v>
      </c>
      <c r="W79" s="1" t="s">
        <v>113</v>
      </c>
      <c r="X79" s="3">
        <v>41221</v>
      </c>
      <c r="Y79" s="3">
        <v>41649</v>
      </c>
      <c r="Z79" s="1" t="s">
        <v>75</v>
      </c>
      <c r="AA79" s="1" t="s">
        <v>76</v>
      </c>
      <c r="AB79" s="1" t="s">
        <v>114</v>
      </c>
      <c r="AC79" s="1" t="s">
        <v>115</v>
      </c>
      <c r="AD79" s="1" t="s">
        <v>91</v>
      </c>
      <c r="AE79" s="1">
        <v>15.21</v>
      </c>
      <c r="AF79" s="1" t="s">
        <v>78</v>
      </c>
      <c r="AG79" s="1">
        <v>180</v>
      </c>
      <c r="AH79" s="1" t="s">
        <v>79</v>
      </c>
      <c r="AJ79" s="1" t="s">
        <v>86</v>
      </c>
      <c r="AK79" s="1" t="s">
        <v>96</v>
      </c>
      <c r="AL79" s="1" t="s">
        <v>87</v>
      </c>
      <c r="AM79" s="1" t="s">
        <v>88</v>
      </c>
      <c r="AN79" s="1" t="s">
        <v>75</v>
      </c>
      <c r="AO79" s="1" t="s">
        <v>89</v>
      </c>
      <c r="AP79" s="2">
        <v>1.5</v>
      </c>
      <c r="AQ79" s="1" t="s">
        <v>93</v>
      </c>
      <c r="AR79" s="1" t="s">
        <v>117</v>
      </c>
      <c r="AS79" s="1" t="s">
        <v>83</v>
      </c>
      <c r="AU79" s="1" t="s">
        <v>84</v>
      </c>
      <c r="AV79" s="1">
        <v>0</v>
      </c>
      <c r="AW79" s="1" t="s">
        <v>84</v>
      </c>
      <c r="AX79" s="1">
        <v>6.27</v>
      </c>
      <c r="AY79" s="1" t="s">
        <v>82</v>
      </c>
      <c r="AZ79" s="1" t="s">
        <v>118</v>
      </c>
      <c r="BA79" s="1">
        <v>0</v>
      </c>
      <c r="BD79" s="1">
        <v>0</v>
      </c>
      <c r="BE79" s="1">
        <v>0</v>
      </c>
      <c r="BF79" s="1" t="s">
        <v>85</v>
      </c>
      <c r="BH79" s="1" t="s">
        <v>119</v>
      </c>
    </row>
    <row r="80" spans="1:60" x14ac:dyDescent="0.25">
      <c r="A80" s="1" t="s">
        <v>152</v>
      </c>
      <c r="B80" s="1" t="s">
        <v>153</v>
      </c>
      <c r="C80" s="1" t="s">
        <v>154</v>
      </c>
      <c r="D80" s="1" t="s">
        <v>155</v>
      </c>
      <c r="E80" s="1" t="s">
        <v>64</v>
      </c>
      <c r="F80" s="1">
        <v>93535</v>
      </c>
      <c r="G80" s="1" t="s">
        <v>65</v>
      </c>
      <c r="H80" s="1" t="s">
        <v>156</v>
      </c>
      <c r="K80" s="1">
        <v>9</v>
      </c>
      <c r="L80" s="1" t="s">
        <v>67</v>
      </c>
      <c r="M80" s="1" t="s">
        <v>68</v>
      </c>
      <c r="N80" s="1" t="s">
        <v>69</v>
      </c>
      <c r="O80" s="1" t="s">
        <v>70</v>
      </c>
      <c r="P80" s="1" t="s">
        <v>71</v>
      </c>
      <c r="R80" s="1" t="s">
        <v>157</v>
      </c>
      <c r="S80" s="1">
        <v>4911</v>
      </c>
      <c r="T80" s="1">
        <v>221112</v>
      </c>
      <c r="V80" s="1" t="s">
        <v>158</v>
      </c>
      <c r="W80" s="1" t="s">
        <v>159</v>
      </c>
      <c r="X80" s="3">
        <v>41224</v>
      </c>
      <c r="Y80" s="3">
        <v>41666</v>
      </c>
      <c r="Z80" s="1" t="s">
        <v>75</v>
      </c>
      <c r="AA80" s="1" t="s">
        <v>76</v>
      </c>
      <c r="AB80" s="1" t="s">
        <v>160</v>
      </c>
      <c r="AC80" s="1" t="s">
        <v>161</v>
      </c>
      <c r="AD80" s="1" t="s">
        <v>149</v>
      </c>
      <c r="AE80" s="1">
        <v>15.21</v>
      </c>
      <c r="AF80" s="1" t="s">
        <v>78</v>
      </c>
      <c r="AG80" s="1">
        <v>154</v>
      </c>
      <c r="AH80" s="1" t="s">
        <v>79</v>
      </c>
      <c r="AI80" s="1" t="s">
        <v>162</v>
      </c>
      <c r="AJ80" s="1" t="s">
        <v>86</v>
      </c>
      <c r="AK80" s="1" t="s">
        <v>96</v>
      </c>
      <c r="AL80" s="1" t="s">
        <v>87</v>
      </c>
      <c r="AM80" s="1" t="s">
        <v>88</v>
      </c>
      <c r="AN80" s="1" t="s">
        <v>75</v>
      </c>
      <c r="AO80" s="1" t="s">
        <v>89</v>
      </c>
      <c r="AP80" s="2">
        <v>1.5</v>
      </c>
      <c r="AQ80" s="1" t="s">
        <v>93</v>
      </c>
      <c r="AR80" s="1" t="s">
        <v>94</v>
      </c>
      <c r="AS80" s="1" t="s">
        <v>83</v>
      </c>
      <c r="AU80" s="1" t="s">
        <v>84</v>
      </c>
      <c r="AV80" s="1">
        <v>0</v>
      </c>
      <c r="AW80" s="1" t="s">
        <v>84</v>
      </c>
      <c r="AX80" s="1">
        <v>2</v>
      </c>
      <c r="AY80" s="1" t="s">
        <v>93</v>
      </c>
      <c r="AZ80" s="1" t="s">
        <v>98</v>
      </c>
      <c r="BA80" s="1">
        <v>0</v>
      </c>
      <c r="BD80" s="1">
        <v>0</v>
      </c>
      <c r="BE80" s="1">
        <v>0</v>
      </c>
      <c r="BF80" s="1" t="s">
        <v>85</v>
      </c>
      <c r="BH80" s="1" t="s">
        <v>163</v>
      </c>
    </row>
    <row r="81" spans="1:60" x14ac:dyDescent="0.25">
      <c r="A81" s="1" t="s">
        <v>60</v>
      </c>
      <c r="B81" s="1" t="s">
        <v>61</v>
      </c>
      <c r="C81" s="1" t="s">
        <v>62</v>
      </c>
      <c r="D81" s="1" t="s">
        <v>63</v>
      </c>
      <c r="E81" s="1" t="s">
        <v>64</v>
      </c>
      <c r="F81" s="1">
        <v>92394</v>
      </c>
      <c r="G81" s="1" t="s">
        <v>65</v>
      </c>
      <c r="H81" s="1" t="s">
        <v>66</v>
      </c>
      <c r="K81" s="1">
        <v>9</v>
      </c>
      <c r="L81" s="1" t="s">
        <v>67</v>
      </c>
      <c r="M81" s="1" t="s">
        <v>68</v>
      </c>
      <c r="N81" s="1" t="s">
        <v>69</v>
      </c>
      <c r="O81" s="1" t="s">
        <v>70</v>
      </c>
      <c r="P81" s="1" t="s">
        <v>71</v>
      </c>
      <c r="R81" s="1" t="s">
        <v>72</v>
      </c>
      <c r="S81" s="1">
        <v>4911</v>
      </c>
      <c r="T81" s="1">
        <v>221112</v>
      </c>
      <c r="U81" s="1">
        <v>110040578862</v>
      </c>
      <c r="V81" s="1" t="s">
        <v>73</v>
      </c>
      <c r="W81" s="1" t="s">
        <v>74</v>
      </c>
      <c r="X81" s="3">
        <v>41220</v>
      </c>
      <c r="Y81" s="3">
        <v>43083</v>
      </c>
      <c r="Z81" s="1" t="s">
        <v>75</v>
      </c>
      <c r="AA81" s="1" t="s">
        <v>76</v>
      </c>
      <c r="AB81" s="1" t="s">
        <v>77</v>
      </c>
      <c r="AD81" s="1" t="s">
        <v>91</v>
      </c>
      <c r="AE81" s="1">
        <v>15.21</v>
      </c>
      <c r="AF81" s="1" t="s">
        <v>78</v>
      </c>
      <c r="AG81" s="1">
        <v>154</v>
      </c>
      <c r="AH81" s="1" t="s">
        <v>79</v>
      </c>
      <c r="AI81" s="1" t="s">
        <v>80</v>
      </c>
      <c r="AJ81" s="1" t="s">
        <v>86</v>
      </c>
      <c r="AK81" s="1" t="s">
        <v>96</v>
      </c>
      <c r="AL81" s="1" t="s">
        <v>87</v>
      </c>
      <c r="AM81" s="1" t="s">
        <v>88</v>
      </c>
      <c r="AN81" s="1" t="s">
        <v>75</v>
      </c>
      <c r="AO81" s="1" t="s">
        <v>89</v>
      </c>
      <c r="AP81" s="2">
        <v>2</v>
      </c>
      <c r="AQ81" s="1" t="s">
        <v>93</v>
      </c>
      <c r="AR81" s="1" t="s">
        <v>94</v>
      </c>
      <c r="AS81" s="1" t="s">
        <v>83</v>
      </c>
      <c r="AU81" s="1" t="s">
        <v>84</v>
      </c>
      <c r="AV81" s="1">
        <v>0</v>
      </c>
      <c r="AW81" s="1" t="s">
        <v>84</v>
      </c>
      <c r="AX81" s="1">
        <v>7.65</v>
      </c>
      <c r="AY81" s="1" t="s">
        <v>82</v>
      </c>
      <c r="AZ81" s="1" t="s">
        <v>95</v>
      </c>
      <c r="BA81" s="1">
        <v>0</v>
      </c>
      <c r="BD81" s="1">
        <v>0</v>
      </c>
      <c r="BE81" s="1">
        <v>0</v>
      </c>
      <c r="BF81" s="1" t="s">
        <v>85</v>
      </c>
    </row>
    <row r="82" spans="1:60" x14ac:dyDescent="0.25">
      <c r="A82" s="1" t="s">
        <v>60</v>
      </c>
      <c r="B82" s="1" t="s">
        <v>61</v>
      </c>
      <c r="C82" s="1" t="s">
        <v>62</v>
      </c>
      <c r="D82" s="1" t="s">
        <v>63</v>
      </c>
      <c r="E82" s="1" t="s">
        <v>64</v>
      </c>
      <c r="F82" s="1">
        <v>92394</v>
      </c>
      <c r="G82" s="1" t="s">
        <v>65</v>
      </c>
      <c r="H82" s="1" t="s">
        <v>66</v>
      </c>
      <c r="K82" s="1">
        <v>9</v>
      </c>
      <c r="L82" s="1" t="s">
        <v>67</v>
      </c>
      <c r="M82" s="1" t="s">
        <v>68</v>
      </c>
      <c r="N82" s="1" t="s">
        <v>69</v>
      </c>
      <c r="O82" s="1" t="s">
        <v>70</v>
      </c>
      <c r="P82" s="1" t="s">
        <v>71</v>
      </c>
      <c r="R82" s="1" t="s">
        <v>72</v>
      </c>
      <c r="S82" s="1">
        <v>4911</v>
      </c>
      <c r="T82" s="1">
        <v>221112</v>
      </c>
      <c r="U82" s="1">
        <v>110040578862</v>
      </c>
      <c r="V82" s="1" t="s">
        <v>73</v>
      </c>
      <c r="W82" s="1" t="s">
        <v>74</v>
      </c>
      <c r="X82" s="3">
        <v>41220</v>
      </c>
      <c r="Y82" s="3">
        <v>43083</v>
      </c>
      <c r="Z82" s="1" t="s">
        <v>75</v>
      </c>
      <c r="AA82" s="1" t="s">
        <v>76</v>
      </c>
      <c r="AB82" s="1" t="s">
        <v>77</v>
      </c>
      <c r="AD82" s="1" t="s">
        <v>101</v>
      </c>
      <c r="AE82" s="1">
        <v>15.21</v>
      </c>
      <c r="AF82" s="1" t="s">
        <v>102</v>
      </c>
      <c r="AG82" s="1">
        <v>154</v>
      </c>
      <c r="AH82" s="1" t="s">
        <v>79</v>
      </c>
      <c r="AI82" s="1" t="s">
        <v>80</v>
      </c>
      <c r="AJ82" s="1" t="s">
        <v>86</v>
      </c>
      <c r="AK82" s="1" t="s">
        <v>96</v>
      </c>
      <c r="AL82" s="1" t="s">
        <v>87</v>
      </c>
      <c r="AM82" s="1" t="s">
        <v>88</v>
      </c>
      <c r="AN82" s="1" t="s">
        <v>75</v>
      </c>
      <c r="AO82" s="1" t="s">
        <v>89</v>
      </c>
      <c r="AP82" s="2">
        <v>2</v>
      </c>
      <c r="AQ82" s="1" t="s">
        <v>93</v>
      </c>
      <c r="AR82" s="1" t="s">
        <v>103</v>
      </c>
      <c r="AS82" s="1" t="s">
        <v>83</v>
      </c>
      <c r="AU82" s="1" t="s">
        <v>84</v>
      </c>
      <c r="AV82" s="1">
        <v>0</v>
      </c>
      <c r="AW82" s="1" t="s">
        <v>84</v>
      </c>
      <c r="AX82" s="1">
        <v>7.65</v>
      </c>
      <c r="AY82" s="1" t="s">
        <v>82</v>
      </c>
      <c r="AZ82" s="1" t="s">
        <v>95</v>
      </c>
      <c r="BA82" s="1">
        <v>0</v>
      </c>
      <c r="BD82" s="1">
        <v>0</v>
      </c>
      <c r="BE82" s="1">
        <v>0</v>
      </c>
      <c r="BF82" s="1" t="s">
        <v>85</v>
      </c>
    </row>
    <row r="83" spans="1:60" x14ac:dyDescent="0.25">
      <c r="A83" s="1" t="s">
        <v>106</v>
      </c>
      <c r="B83" s="1" t="s">
        <v>107</v>
      </c>
      <c r="C83" s="1" t="s">
        <v>108</v>
      </c>
      <c r="D83" s="1" t="s">
        <v>109</v>
      </c>
      <c r="E83" s="1" t="s">
        <v>64</v>
      </c>
      <c r="F83" s="1">
        <v>93239</v>
      </c>
      <c r="G83" s="1" t="s">
        <v>65</v>
      </c>
      <c r="H83" s="1" t="s">
        <v>110</v>
      </c>
      <c r="K83" s="1">
        <v>9</v>
      </c>
      <c r="L83" s="1" t="s">
        <v>67</v>
      </c>
      <c r="M83" s="1" t="s">
        <v>68</v>
      </c>
      <c r="N83" s="1" t="s">
        <v>69</v>
      </c>
      <c r="O83" s="1" t="s">
        <v>70</v>
      </c>
      <c r="P83" s="1" t="s">
        <v>71</v>
      </c>
      <c r="R83" s="1" t="s">
        <v>111</v>
      </c>
      <c r="S83" s="1">
        <v>4911</v>
      </c>
      <c r="T83" s="1">
        <v>221112</v>
      </c>
      <c r="U83" s="1">
        <v>110043970334</v>
      </c>
      <c r="V83" s="1" t="s">
        <v>112</v>
      </c>
      <c r="W83" s="1" t="s">
        <v>113</v>
      </c>
      <c r="X83" s="3">
        <v>41221</v>
      </c>
      <c r="Y83" s="3">
        <v>41649</v>
      </c>
      <c r="Z83" s="1" t="s">
        <v>75</v>
      </c>
      <c r="AA83" s="1" t="s">
        <v>76</v>
      </c>
      <c r="AB83" s="1" t="s">
        <v>114</v>
      </c>
      <c r="AC83" s="1" t="s">
        <v>115</v>
      </c>
      <c r="AD83" s="1" t="s">
        <v>104</v>
      </c>
      <c r="AE83" s="1">
        <v>15.21</v>
      </c>
      <c r="AF83" s="1" t="s">
        <v>78</v>
      </c>
      <c r="AG83" s="1">
        <v>180</v>
      </c>
      <c r="AH83" s="1" t="s">
        <v>79</v>
      </c>
      <c r="AJ83" s="1" t="s">
        <v>86</v>
      </c>
      <c r="AK83" s="1" t="s">
        <v>96</v>
      </c>
      <c r="AL83" s="1" t="s">
        <v>87</v>
      </c>
      <c r="AM83" s="1" t="s">
        <v>88</v>
      </c>
      <c r="AN83" s="1" t="s">
        <v>75</v>
      </c>
      <c r="AO83" s="1" t="s">
        <v>89</v>
      </c>
      <c r="AP83" s="2">
        <v>2</v>
      </c>
      <c r="AQ83" s="1" t="s">
        <v>93</v>
      </c>
      <c r="AR83" s="1" t="s">
        <v>117</v>
      </c>
      <c r="AS83" s="1" t="s">
        <v>83</v>
      </c>
      <c r="AU83" s="1" t="s">
        <v>84</v>
      </c>
      <c r="AV83" s="1">
        <v>0</v>
      </c>
      <c r="AW83" s="1" t="s">
        <v>84</v>
      </c>
      <c r="AX83" s="1">
        <v>10</v>
      </c>
      <c r="AY83" s="1" t="s">
        <v>82</v>
      </c>
      <c r="AZ83" s="1" t="s">
        <v>118</v>
      </c>
      <c r="BA83" s="1">
        <v>0</v>
      </c>
      <c r="BD83" s="1">
        <v>0</v>
      </c>
      <c r="BE83" s="1">
        <v>0</v>
      </c>
      <c r="BF83" s="1" t="s">
        <v>85</v>
      </c>
    </row>
    <row r="84" spans="1:60" x14ac:dyDescent="0.25">
      <c r="A84" s="1" t="s">
        <v>106</v>
      </c>
      <c r="B84" s="1" t="s">
        <v>107</v>
      </c>
      <c r="C84" s="1" t="s">
        <v>108</v>
      </c>
      <c r="D84" s="1" t="s">
        <v>109</v>
      </c>
      <c r="E84" s="1" t="s">
        <v>64</v>
      </c>
      <c r="F84" s="1">
        <v>93239</v>
      </c>
      <c r="G84" s="1" t="s">
        <v>65</v>
      </c>
      <c r="H84" s="1" t="s">
        <v>110</v>
      </c>
      <c r="K84" s="1">
        <v>9</v>
      </c>
      <c r="L84" s="1" t="s">
        <v>67</v>
      </c>
      <c r="M84" s="1" t="s">
        <v>68</v>
      </c>
      <c r="N84" s="1" t="s">
        <v>69</v>
      </c>
      <c r="O84" s="1" t="s">
        <v>70</v>
      </c>
      <c r="P84" s="1" t="s">
        <v>71</v>
      </c>
      <c r="R84" s="1" t="s">
        <v>111</v>
      </c>
      <c r="S84" s="1">
        <v>4911</v>
      </c>
      <c r="T84" s="1">
        <v>221112</v>
      </c>
      <c r="U84" s="1">
        <v>110043970334</v>
      </c>
      <c r="V84" s="1" t="s">
        <v>112</v>
      </c>
      <c r="W84" s="1" t="s">
        <v>113</v>
      </c>
      <c r="X84" s="3">
        <v>41221</v>
      </c>
      <c r="Y84" s="3">
        <v>41649</v>
      </c>
      <c r="Z84" s="1" t="s">
        <v>75</v>
      </c>
      <c r="AA84" s="1" t="s">
        <v>76</v>
      </c>
      <c r="AB84" s="1" t="s">
        <v>114</v>
      </c>
      <c r="AC84" s="1" t="s">
        <v>115</v>
      </c>
      <c r="AD84" s="1" t="s">
        <v>97</v>
      </c>
      <c r="AE84" s="1">
        <v>15.21</v>
      </c>
      <c r="AF84" s="1" t="s">
        <v>78</v>
      </c>
      <c r="AG84" s="1">
        <v>180</v>
      </c>
      <c r="AH84" s="1" t="s">
        <v>79</v>
      </c>
      <c r="AJ84" s="1" t="s">
        <v>86</v>
      </c>
      <c r="AK84" s="1" t="s">
        <v>96</v>
      </c>
      <c r="AL84" s="1" t="s">
        <v>87</v>
      </c>
      <c r="AM84" s="1" t="s">
        <v>88</v>
      </c>
      <c r="AN84" s="1" t="s">
        <v>75</v>
      </c>
      <c r="AO84" s="1" t="s">
        <v>89</v>
      </c>
      <c r="AP84" s="2">
        <v>2</v>
      </c>
      <c r="AQ84" s="1" t="s">
        <v>93</v>
      </c>
      <c r="AR84" s="1" t="s">
        <v>120</v>
      </c>
      <c r="AS84" s="1" t="s">
        <v>83</v>
      </c>
      <c r="AU84" s="1" t="s">
        <v>84</v>
      </c>
      <c r="AV84" s="1">
        <v>0</v>
      </c>
      <c r="AW84" s="1" t="s">
        <v>84</v>
      </c>
      <c r="AX84" s="1">
        <v>10</v>
      </c>
      <c r="AY84" s="1" t="s">
        <v>82</v>
      </c>
      <c r="AZ84" s="1" t="s">
        <v>121</v>
      </c>
      <c r="BA84" s="1">
        <v>0</v>
      </c>
      <c r="BD84" s="1">
        <v>0</v>
      </c>
      <c r="BE84" s="1">
        <v>0</v>
      </c>
      <c r="BF84" s="1" t="s">
        <v>85</v>
      </c>
    </row>
    <row r="85" spans="1:60" x14ac:dyDescent="0.25">
      <c r="A85" s="1" t="s">
        <v>60</v>
      </c>
      <c r="B85" s="1" t="s">
        <v>61</v>
      </c>
      <c r="C85" s="1" t="s">
        <v>62</v>
      </c>
      <c r="D85" s="1" t="s">
        <v>63</v>
      </c>
      <c r="E85" s="1" t="s">
        <v>64</v>
      </c>
      <c r="F85" s="1">
        <v>92394</v>
      </c>
      <c r="G85" s="1" t="s">
        <v>65</v>
      </c>
      <c r="H85" s="1" t="s">
        <v>66</v>
      </c>
      <c r="K85" s="1">
        <v>9</v>
      </c>
      <c r="L85" s="1" t="s">
        <v>67</v>
      </c>
      <c r="M85" s="1" t="s">
        <v>68</v>
      </c>
      <c r="N85" s="1" t="s">
        <v>69</v>
      </c>
      <c r="O85" s="1" t="s">
        <v>70</v>
      </c>
      <c r="P85" s="1" t="s">
        <v>71</v>
      </c>
      <c r="R85" s="1" t="s">
        <v>72</v>
      </c>
      <c r="S85" s="1">
        <v>4911</v>
      </c>
      <c r="T85" s="1">
        <v>221112</v>
      </c>
      <c r="U85" s="1">
        <v>110040578862</v>
      </c>
      <c r="V85" s="1" t="s">
        <v>73</v>
      </c>
      <c r="W85" s="1" t="s">
        <v>74</v>
      </c>
      <c r="X85" s="3">
        <v>41220</v>
      </c>
      <c r="Y85" s="3">
        <v>43083</v>
      </c>
      <c r="Z85" s="1" t="s">
        <v>75</v>
      </c>
      <c r="AA85" s="1" t="s">
        <v>76</v>
      </c>
      <c r="AB85" s="1" t="s">
        <v>77</v>
      </c>
      <c r="AD85" s="1" t="s">
        <v>97</v>
      </c>
      <c r="AE85" s="1">
        <v>15.21</v>
      </c>
      <c r="AF85" s="1" t="s">
        <v>78</v>
      </c>
      <c r="AG85" s="1">
        <v>154</v>
      </c>
      <c r="AH85" s="1" t="s">
        <v>79</v>
      </c>
      <c r="AI85" s="1" t="s">
        <v>80</v>
      </c>
      <c r="AJ85" s="1" t="s">
        <v>86</v>
      </c>
      <c r="AK85" s="1" t="s">
        <v>96</v>
      </c>
      <c r="AL85" s="1" t="s">
        <v>87</v>
      </c>
      <c r="AM85" s="1" t="s">
        <v>88</v>
      </c>
      <c r="AN85" s="1" t="s">
        <v>75</v>
      </c>
      <c r="AO85" s="1" t="s">
        <v>89</v>
      </c>
      <c r="AP85" s="2">
        <v>3</v>
      </c>
      <c r="AQ85" s="1" t="s">
        <v>93</v>
      </c>
      <c r="AR85" s="1" t="s">
        <v>98</v>
      </c>
      <c r="AS85" s="1" t="s">
        <v>83</v>
      </c>
      <c r="AU85" s="1" t="s">
        <v>84</v>
      </c>
      <c r="AV85" s="1">
        <v>0</v>
      </c>
      <c r="AW85" s="1" t="s">
        <v>84</v>
      </c>
      <c r="AX85" s="1">
        <v>13.35</v>
      </c>
      <c r="AY85" s="1" t="s">
        <v>82</v>
      </c>
      <c r="AZ85" s="1" t="s">
        <v>99</v>
      </c>
      <c r="BA85" s="1">
        <v>0</v>
      </c>
      <c r="BD85" s="1">
        <v>0</v>
      </c>
      <c r="BE85" s="1">
        <v>0</v>
      </c>
      <c r="BF85" s="1" t="s">
        <v>85</v>
      </c>
    </row>
    <row r="86" spans="1:60" x14ac:dyDescent="0.25">
      <c r="A86" s="1" t="s">
        <v>60</v>
      </c>
      <c r="B86" s="1" t="s">
        <v>61</v>
      </c>
      <c r="C86" s="1" t="s">
        <v>62</v>
      </c>
      <c r="D86" s="1" t="s">
        <v>63</v>
      </c>
      <c r="E86" s="1" t="s">
        <v>64</v>
      </c>
      <c r="F86" s="1">
        <v>92394</v>
      </c>
      <c r="G86" s="1" t="s">
        <v>65</v>
      </c>
      <c r="H86" s="1" t="s">
        <v>66</v>
      </c>
      <c r="K86" s="1">
        <v>9</v>
      </c>
      <c r="L86" s="1" t="s">
        <v>67</v>
      </c>
      <c r="M86" s="1" t="s">
        <v>68</v>
      </c>
      <c r="N86" s="1" t="s">
        <v>69</v>
      </c>
      <c r="O86" s="1" t="s">
        <v>70</v>
      </c>
      <c r="P86" s="1" t="s">
        <v>71</v>
      </c>
      <c r="R86" s="1" t="s">
        <v>72</v>
      </c>
      <c r="S86" s="1">
        <v>4911</v>
      </c>
      <c r="T86" s="1">
        <v>221112</v>
      </c>
      <c r="U86" s="1">
        <v>110040578862</v>
      </c>
      <c r="V86" s="1" t="s">
        <v>73</v>
      </c>
      <c r="W86" s="1" t="s">
        <v>74</v>
      </c>
      <c r="X86" s="3">
        <v>41220</v>
      </c>
      <c r="Y86" s="3">
        <v>43083</v>
      </c>
      <c r="Z86" s="1" t="s">
        <v>75</v>
      </c>
      <c r="AA86" s="1" t="s">
        <v>76</v>
      </c>
      <c r="AB86" s="1" t="s">
        <v>77</v>
      </c>
      <c r="AD86" s="1" t="s">
        <v>104</v>
      </c>
      <c r="AE86" s="1">
        <v>15.21</v>
      </c>
      <c r="AF86" s="1" t="s">
        <v>78</v>
      </c>
      <c r="AG86" s="1">
        <v>154</v>
      </c>
      <c r="AH86" s="1" t="s">
        <v>79</v>
      </c>
      <c r="AI86" s="1" t="s">
        <v>80</v>
      </c>
      <c r="AJ86" s="1" t="s">
        <v>86</v>
      </c>
      <c r="AK86" s="1" t="s">
        <v>96</v>
      </c>
      <c r="AL86" s="1" t="s">
        <v>87</v>
      </c>
      <c r="AM86" s="1" t="s">
        <v>88</v>
      </c>
      <c r="AN86" s="1" t="s">
        <v>75</v>
      </c>
      <c r="AO86" s="1" t="s">
        <v>89</v>
      </c>
      <c r="AP86" s="2">
        <v>3</v>
      </c>
      <c r="AQ86" s="1" t="s">
        <v>93</v>
      </c>
      <c r="AR86" s="1" t="s">
        <v>98</v>
      </c>
      <c r="AS86" s="1" t="s">
        <v>83</v>
      </c>
      <c r="AU86" s="1" t="s">
        <v>84</v>
      </c>
      <c r="AV86" s="1">
        <v>0</v>
      </c>
      <c r="AW86" s="1" t="s">
        <v>84</v>
      </c>
      <c r="AX86" s="1">
        <v>13.35</v>
      </c>
      <c r="AY86" s="1" t="s">
        <v>82</v>
      </c>
      <c r="AZ86" s="1" t="s">
        <v>99</v>
      </c>
      <c r="BA86" s="1">
        <v>0</v>
      </c>
      <c r="BD86" s="1">
        <v>0</v>
      </c>
      <c r="BE86" s="1">
        <v>0</v>
      </c>
      <c r="BF86" s="1" t="s">
        <v>85</v>
      </c>
    </row>
    <row r="87" spans="1:60" x14ac:dyDescent="0.25">
      <c r="A87" s="1" t="s">
        <v>122</v>
      </c>
      <c r="B87" s="1" t="s">
        <v>123</v>
      </c>
      <c r="C87" s="1" t="s">
        <v>124</v>
      </c>
      <c r="D87" s="1" t="s">
        <v>125</v>
      </c>
      <c r="E87" s="1" t="s">
        <v>64</v>
      </c>
      <c r="F87" s="1">
        <v>92394</v>
      </c>
      <c r="G87" s="1" t="s">
        <v>65</v>
      </c>
      <c r="H87" s="1" t="s">
        <v>126</v>
      </c>
      <c r="K87" s="1">
        <v>9</v>
      </c>
      <c r="L87" s="1" t="s">
        <v>67</v>
      </c>
      <c r="M87" s="1" t="s">
        <v>68</v>
      </c>
      <c r="N87" s="1" t="s">
        <v>69</v>
      </c>
      <c r="O87" s="1" t="s">
        <v>70</v>
      </c>
      <c r="P87" s="1" t="s">
        <v>71</v>
      </c>
      <c r="R87" s="1" t="s">
        <v>127</v>
      </c>
      <c r="S87" s="1">
        <v>4911</v>
      </c>
      <c r="T87" s="1">
        <v>221112</v>
      </c>
      <c r="U87" s="1">
        <v>110014461420</v>
      </c>
      <c r="V87" s="1" t="s">
        <v>128</v>
      </c>
      <c r="W87" s="1" t="s">
        <v>74</v>
      </c>
      <c r="X87" s="3">
        <v>41224</v>
      </c>
      <c r="Y87" s="3">
        <v>41654</v>
      </c>
      <c r="Z87" s="1" t="s">
        <v>129</v>
      </c>
      <c r="AA87" s="1" t="s">
        <v>130</v>
      </c>
      <c r="AB87" s="1" t="s">
        <v>131</v>
      </c>
      <c r="AC87" s="1" t="s">
        <v>132</v>
      </c>
      <c r="AD87" s="1" t="s">
        <v>133</v>
      </c>
      <c r="AE87" s="1">
        <v>15.21</v>
      </c>
      <c r="AF87" s="1" t="s">
        <v>78</v>
      </c>
      <c r="AG87" s="1">
        <v>190</v>
      </c>
      <c r="AH87" s="1" t="s">
        <v>79</v>
      </c>
      <c r="AI87" s="1" t="s">
        <v>134</v>
      </c>
      <c r="AJ87" s="1" t="s">
        <v>86</v>
      </c>
      <c r="AK87" s="1" t="s">
        <v>96</v>
      </c>
      <c r="AL87" s="1" t="s">
        <v>87</v>
      </c>
      <c r="AM87" s="1" t="s">
        <v>88</v>
      </c>
      <c r="AN87" s="1" t="s">
        <v>75</v>
      </c>
      <c r="AO87" s="1" t="s">
        <v>89</v>
      </c>
      <c r="AP87" s="2">
        <v>4</v>
      </c>
      <c r="AQ87" s="1" t="s">
        <v>93</v>
      </c>
      <c r="AR87" s="1" t="s">
        <v>135</v>
      </c>
      <c r="AS87" s="1" t="s">
        <v>83</v>
      </c>
      <c r="AU87" s="1" t="s">
        <v>84</v>
      </c>
      <c r="AV87" s="1">
        <v>0</v>
      </c>
      <c r="AW87" s="1" t="s">
        <v>84</v>
      </c>
      <c r="AX87" s="1">
        <v>17.53</v>
      </c>
      <c r="AY87" s="1" t="s">
        <v>82</v>
      </c>
      <c r="AZ87" s="1" t="s">
        <v>136</v>
      </c>
      <c r="BA87" s="1">
        <v>0</v>
      </c>
      <c r="BD87" s="1">
        <v>0</v>
      </c>
      <c r="BE87" s="1">
        <v>0</v>
      </c>
      <c r="BF87" s="1" t="s">
        <v>85</v>
      </c>
    </row>
    <row r="88" spans="1:60" x14ac:dyDescent="0.25">
      <c r="A88" s="1" t="s">
        <v>587</v>
      </c>
      <c r="B88" s="1" t="s">
        <v>588</v>
      </c>
      <c r="C88" s="1" t="s">
        <v>589</v>
      </c>
      <c r="D88" s="1" t="s">
        <v>590</v>
      </c>
      <c r="E88" s="1" t="s">
        <v>537</v>
      </c>
      <c r="F88" s="1">
        <v>49423</v>
      </c>
      <c r="G88" s="1" t="s">
        <v>65</v>
      </c>
      <c r="H88" s="1" t="s">
        <v>591</v>
      </c>
      <c r="I88" s="1" t="s">
        <v>592</v>
      </c>
      <c r="J88" s="1" t="s">
        <v>593</v>
      </c>
      <c r="K88" s="1">
        <v>5</v>
      </c>
      <c r="L88" s="1" t="s">
        <v>538</v>
      </c>
      <c r="M88" s="1" t="s">
        <v>539</v>
      </c>
      <c r="N88" s="1" t="s">
        <v>540</v>
      </c>
      <c r="O88" s="1" t="s">
        <v>541</v>
      </c>
      <c r="P88" s="1" t="s">
        <v>542</v>
      </c>
      <c r="Q88" s="1" t="s">
        <v>594</v>
      </c>
      <c r="R88" s="1" t="s">
        <v>595</v>
      </c>
      <c r="S88" s="1">
        <v>4931</v>
      </c>
      <c r="T88" s="1">
        <v>221112</v>
      </c>
      <c r="U88" s="1" t="s">
        <v>596</v>
      </c>
      <c r="V88" s="1" t="s">
        <v>597</v>
      </c>
      <c r="W88" s="1" t="s">
        <v>598</v>
      </c>
      <c r="X88" s="3">
        <v>41866</v>
      </c>
      <c r="Y88" s="3">
        <v>42495</v>
      </c>
      <c r="Z88" s="1" t="s">
        <v>75</v>
      </c>
      <c r="AB88" s="1" t="s">
        <v>599</v>
      </c>
      <c r="AD88" s="1" t="s">
        <v>600</v>
      </c>
      <c r="AE88" s="1">
        <v>15.21</v>
      </c>
      <c r="AF88" s="1" t="s">
        <v>184</v>
      </c>
      <c r="AG88" s="1">
        <v>647</v>
      </c>
      <c r="AH88" s="1" t="s">
        <v>601</v>
      </c>
      <c r="AI88" s="1" t="s">
        <v>602</v>
      </c>
      <c r="AJ88" s="1" t="s">
        <v>86</v>
      </c>
      <c r="AK88" s="1" t="s">
        <v>81</v>
      </c>
      <c r="AL88" s="1" t="s">
        <v>87</v>
      </c>
      <c r="AM88" s="1" t="s">
        <v>88</v>
      </c>
      <c r="AN88" s="1" t="s">
        <v>116</v>
      </c>
      <c r="AO88" s="1" t="s">
        <v>603</v>
      </c>
      <c r="AP88" s="2">
        <v>4</v>
      </c>
      <c r="AQ88" s="1" t="s">
        <v>105</v>
      </c>
      <c r="AR88" s="1" t="s">
        <v>604</v>
      </c>
      <c r="AS88" s="1" t="s">
        <v>83</v>
      </c>
      <c r="AT88" s="1" t="s">
        <v>561</v>
      </c>
      <c r="AU88" s="1" t="s">
        <v>85</v>
      </c>
      <c r="AV88" s="1">
        <v>85</v>
      </c>
      <c r="AW88" s="1" t="s">
        <v>85</v>
      </c>
      <c r="AX88" s="1">
        <v>5.31</v>
      </c>
      <c r="AY88" s="1" t="s">
        <v>82</v>
      </c>
      <c r="AZ88" s="1" t="s">
        <v>604</v>
      </c>
      <c r="BA88" s="1">
        <v>0</v>
      </c>
      <c r="BD88" s="1">
        <v>0</v>
      </c>
      <c r="BE88" s="1">
        <v>0</v>
      </c>
      <c r="BF88" s="1" t="s">
        <v>85</v>
      </c>
      <c r="BH88" s="1" t="s">
        <v>605</v>
      </c>
    </row>
    <row r="89" spans="1:60" x14ac:dyDescent="0.25">
      <c r="A89" s="1" t="s">
        <v>609</v>
      </c>
      <c r="B89" s="1" t="s">
        <v>588</v>
      </c>
      <c r="C89" s="1" t="s">
        <v>589</v>
      </c>
      <c r="D89" s="1" t="s">
        <v>590</v>
      </c>
      <c r="E89" s="1" t="s">
        <v>537</v>
      </c>
      <c r="F89" s="1">
        <v>49423</v>
      </c>
      <c r="G89" s="1" t="s">
        <v>65</v>
      </c>
      <c r="H89" s="1" t="s">
        <v>591</v>
      </c>
      <c r="I89" s="1" t="s">
        <v>592</v>
      </c>
      <c r="J89" s="1" t="s">
        <v>593</v>
      </c>
      <c r="K89" s="1">
        <v>5</v>
      </c>
      <c r="L89" s="1" t="s">
        <v>538</v>
      </c>
      <c r="M89" s="1" t="s">
        <v>539</v>
      </c>
      <c r="N89" s="1" t="s">
        <v>540</v>
      </c>
      <c r="O89" s="1" t="s">
        <v>541</v>
      </c>
      <c r="P89" s="1" t="s">
        <v>542</v>
      </c>
      <c r="Q89" s="1" t="s">
        <v>610</v>
      </c>
      <c r="R89" s="1" t="s">
        <v>611</v>
      </c>
      <c r="S89" s="1">
        <v>4931</v>
      </c>
      <c r="T89" s="1">
        <v>221112</v>
      </c>
      <c r="U89" s="1" t="s">
        <v>235</v>
      </c>
      <c r="V89" s="1" t="s">
        <v>612</v>
      </c>
      <c r="W89" s="1" t="s">
        <v>613</v>
      </c>
      <c r="X89" s="3">
        <v>42944</v>
      </c>
      <c r="Y89" s="3">
        <v>43167</v>
      </c>
      <c r="Z89" s="1" t="s">
        <v>75</v>
      </c>
      <c r="AB89" s="1" t="s">
        <v>599</v>
      </c>
      <c r="AC89" s="1" t="s">
        <v>614</v>
      </c>
      <c r="AD89" s="1" t="s">
        <v>616</v>
      </c>
      <c r="AE89" s="1">
        <v>15.21</v>
      </c>
      <c r="AF89" s="1" t="s">
        <v>304</v>
      </c>
      <c r="AG89" s="1">
        <v>554</v>
      </c>
      <c r="AH89" s="1" t="s">
        <v>617</v>
      </c>
      <c r="AI89" s="1" t="s">
        <v>618</v>
      </c>
      <c r="AJ89" s="1" t="s">
        <v>86</v>
      </c>
      <c r="AK89" s="1" t="s">
        <v>81</v>
      </c>
      <c r="AL89" s="1" t="s">
        <v>87</v>
      </c>
      <c r="AM89" s="1" t="s">
        <v>88</v>
      </c>
      <c r="AN89" s="1" t="s">
        <v>116</v>
      </c>
      <c r="AO89" s="1" t="s">
        <v>603</v>
      </c>
      <c r="AP89" s="2">
        <v>4</v>
      </c>
      <c r="AQ89" s="1" t="s">
        <v>105</v>
      </c>
      <c r="AR89" s="1" t="s">
        <v>619</v>
      </c>
      <c r="AS89" s="1" t="s">
        <v>83</v>
      </c>
      <c r="AT89" s="1" t="s">
        <v>561</v>
      </c>
      <c r="AU89" s="1" t="s">
        <v>85</v>
      </c>
      <c r="AV89" s="1">
        <v>85</v>
      </c>
      <c r="AW89" s="1" t="s">
        <v>85</v>
      </c>
      <c r="AX89" s="1">
        <v>5.31</v>
      </c>
      <c r="AY89" s="1" t="s">
        <v>82</v>
      </c>
      <c r="AZ89" s="1" t="s">
        <v>619</v>
      </c>
      <c r="BA89" s="1">
        <v>0</v>
      </c>
      <c r="BD89" s="1">
        <v>0</v>
      </c>
      <c r="BE89" s="1">
        <v>0</v>
      </c>
      <c r="BF89" s="1" t="s">
        <v>85</v>
      </c>
      <c r="BH89" s="1" t="s">
        <v>620</v>
      </c>
    </row>
    <row r="90" spans="1:60" x14ac:dyDescent="0.25">
      <c r="A90" s="1" t="s">
        <v>621</v>
      </c>
      <c r="B90" s="1" t="s">
        <v>622</v>
      </c>
      <c r="C90" s="1" t="s">
        <v>623</v>
      </c>
      <c r="D90" s="1" t="s">
        <v>624</v>
      </c>
      <c r="E90" s="1" t="s">
        <v>537</v>
      </c>
      <c r="F90" s="1">
        <v>49634</v>
      </c>
      <c r="G90" s="1" t="s">
        <v>65</v>
      </c>
      <c r="H90" s="1" t="s">
        <v>625</v>
      </c>
      <c r="I90" s="1" t="s">
        <v>626</v>
      </c>
      <c r="J90" s="1" t="s">
        <v>627</v>
      </c>
      <c r="K90" s="1">
        <v>5</v>
      </c>
      <c r="L90" s="1" t="s">
        <v>538</v>
      </c>
      <c r="M90" s="1" t="s">
        <v>539</v>
      </c>
      <c r="N90" s="1" t="s">
        <v>540</v>
      </c>
      <c r="O90" s="1" t="s">
        <v>541</v>
      </c>
      <c r="P90" s="1" t="s">
        <v>542</v>
      </c>
      <c r="Q90" s="1" t="s">
        <v>628</v>
      </c>
      <c r="R90" s="1" t="s">
        <v>629</v>
      </c>
      <c r="S90" s="1">
        <v>4931</v>
      </c>
      <c r="T90" s="1">
        <v>221112</v>
      </c>
      <c r="U90" s="1" t="s">
        <v>235</v>
      </c>
      <c r="V90" s="1" t="s">
        <v>630</v>
      </c>
      <c r="W90" s="1" t="s">
        <v>631</v>
      </c>
      <c r="X90" s="3">
        <v>43126</v>
      </c>
      <c r="Y90" s="3">
        <v>43167</v>
      </c>
      <c r="Z90" s="1" t="s">
        <v>116</v>
      </c>
      <c r="AB90" s="1" t="s">
        <v>632</v>
      </c>
      <c r="AD90" s="1" t="s">
        <v>633</v>
      </c>
      <c r="AE90" s="1">
        <v>15.21</v>
      </c>
      <c r="AF90" s="1" t="s">
        <v>304</v>
      </c>
      <c r="AG90" s="1">
        <v>1934.7</v>
      </c>
      <c r="AH90" s="1" t="s">
        <v>100</v>
      </c>
      <c r="AI90" s="1" t="s">
        <v>634</v>
      </c>
      <c r="AJ90" s="1" t="s">
        <v>86</v>
      </c>
      <c r="AK90" s="1" t="s">
        <v>81</v>
      </c>
      <c r="AL90" s="1" t="s">
        <v>87</v>
      </c>
      <c r="AM90" s="1" t="s">
        <v>88</v>
      </c>
      <c r="AN90" s="1" t="s">
        <v>116</v>
      </c>
      <c r="AO90" s="1" t="s">
        <v>603</v>
      </c>
      <c r="AP90" s="2">
        <v>4</v>
      </c>
      <c r="AQ90" s="1" t="s">
        <v>105</v>
      </c>
      <c r="AR90" s="1" t="s">
        <v>635</v>
      </c>
      <c r="AS90" s="1" t="s">
        <v>83</v>
      </c>
      <c r="AT90" s="1" t="s">
        <v>561</v>
      </c>
      <c r="AU90" s="1" t="s">
        <v>85</v>
      </c>
      <c r="AV90" s="1">
        <v>0</v>
      </c>
      <c r="AW90" s="1" t="s">
        <v>85</v>
      </c>
      <c r="AX90" s="1">
        <v>17.399999999999999</v>
      </c>
      <c r="AY90" s="1" t="s">
        <v>82</v>
      </c>
      <c r="AZ90" s="1" t="s">
        <v>635</v>
      </c>
      <c r="BA90" s="1">
        <v>0</v>
      </c>
      <c r="BD90" s="1">
        <v>0</v>
      </c>
      <c r="BE90" s="1">
        <v>0</v>
      </c>
      <c r="BF90" s="1" t="s">
        <v>85</v>
      </c>
      <c r="BH90" s="1" t="s">
        <v>636</v>
      </c>
    </row>
    <row r="91" spans="1:60" x14ac:dyDescent="0.25">
      <c r="A91" s="1" t="s">
        <v>893</v>
      </c>
      <c r="B91" s="1" t="s">
        <v>894</v>
      </c>
      <c r="C91" s="1" t="s">
        <v>895</v>
      </c>
      <c r="D91" s="1" t="s">
        <v>896</v>
      </c>
      <c r="E91" s="1" t="s">
        <v>830</v>
      </c>
      <c r="F91" s="1">
        <v>18434</v>
      </c>
      <c r="G91" s="1" t="s">
        <v>65</v>
      </c>
      <c r="K91" s="1">
        <v>3</v>
      </c>
      <c r="L91" s="1" t="s">
        <v>833</v>
      </c>
      <c r="M91" s="1" t="s">
        <v>834</v>
      </c>
      <c r="N91" s="1" t="s">
        <v>835</v>
      </c>
      <c r="O91" s="1" t="s">
        <v>836</v>
      </c>
      <c r="P91" s="1" t="s">
        <v>837</v>
      </c>
      <c r="R91" s="1" t="s">
        <v>897</v>
      </c>
      <c r="S91" s="1">
        <v>4911</v>
      </c>
      <c r="T91" s="1">
        <v>221112</v>
      </c>
      <c r="U91" s="1">
        <v>110069993385</v>
      </c>
      <c r="V91" s="1" t="s">
        <v>898</v>
      </c>
      <c r="W91" s="1" t="s">
        <v>899</v>
      </c>
      <c r="X91" s="3">
        <v>42934</v>
      </c>
      <c r="Y91" s="3">
        <v>42936</v>
      </c>
      <c r="Z91" s="1" t="s">
        <v>75</v>
      </c>
      <c r="AB91" s="1" t="s">
        <v>900</v>
      </c>
      <c r="AD91" s="1" t="s">
        <v>901</v>
      </c>
      <c r="AE91" s="1">
        <v>15.21</v>
      </c>
      <c r="AF91" s="1" t="s">
        <v>304</v>
      </c>
      <c r="AG91" s="1">
        <v>3304.3</v>
      </c>
      <c r="AH91" s="1" t="s">
        <v>240</v>
      </c>
      <c r="AI91" s="1" t="s">
        <v>902</v>
      </c>
      <c r="AJ91" s="1" t="s">
        <v>86</v>
      </c>
      <c r="AK91" s="1" t="s">
        <v>81</v>
      </c>
      <c r="AL91" s="1" t="s">
        <v>87</v>
      </c>
      <c r="AM91" s="1" t="s">
        <v>88</v>
      </c>
      <c r="AN91" s="1" t="s">
        <v>116</v>
      </c>
      <c r="AO91" s="1" t="s">
        <v>904</v>
      </c>
      <c r="AP91" s="2">
        <v>2</v>
      </c>
      <c r="AQ91" s="1" t="s">
        <v>905</v>
      </c>
      <c r="AS91" s="1" t="s">
        <v>83</v>
      </c>
      <c r="AU91" s="1" t="s">
        <v>84</v>
      </c>
      <c r="AV91" s="1">
        <v>0</v>
      </c>
      <c r="AW91" s="1" t="s">
        <v>84</v>
      </c>
      <c r="AX91" s="1">
        <v>84.9</v>
      </c>
      <c r="AY91" s="1" t="s">
        <v>389</v>
      </c>
      <c r="AZ91" s="1" t="s">
        <v>903</v>
      </c>
      <c r="BA91" s="1">
        <v>0</v>
      </c>
      <c r="BD91" s="1">
        <v>0</v>
      </c>
      <c r="BE91" s="1">
        <v>0</v>
      </c>
      <c r="BF91" s="1" t="s">
        <v>85</v>
      </c>
      <c r="BH91" s="1" t="s">
        <v>906</v>
      </c>
    </row>
    <row r="92" spans="1:60" x14ac:dyDescent="0.25">
      <c r="A92" s="1" t="s">
        <v>645</v>
      </c>
      <c r="B92" s="1" t="s">
        <v>646</v>
      </c>
      <c r="C92" s="1" t="s">
        <v>647</v>
      </c>
      <c r="D92" s="1" t="s">
        <v>192</v>
      </c>
      <c r="E92" s="1" t="s">
        <v>638</v>
      </c>
      <c r="F92" s="1">
        <v>7095</v>
      </c>
      <c r="G92" s="1" t="s">
        <v>65</v>
      </c>
      <c r="H92" s="1" t="s">
        <v>648</v>
      </c>
      <c r="I92" s="1" t="s">
        <v>649</v>
      </c>
      <c r="J92" s="1" t="s">
        <v>650</v>
      </c>
      <c r="K92" s="1">
        <v>2</v>
      </c>
      <c r="L92" s="1" t="s">
        <v>640</v>
      </c>
      <c r="M92" s="1" t="s">
        <v>641</v>
      </c>
      <c r="N92" s="1" t="s">
        <v>642</v>
      </c>
      <c r="O92" s="1" t="s">
        <v>643</v>
      </c>
      <c r="P92" s="1" t="s">
        <v>644</v>
      </c>
      <c r="Q92" s="1" t="s">
        <v>651</v>
      </c>
      <c r="R92" s="1" t="s">
        <v>652</v>
      </c>
      <c r="S92" s="1">
        <v>4911</v>
      </c>
      <c r="T92" s="1">
        <v>221112</v>
      </c>
      <c r="U92" s="1">
        <v>110055590953</v>
      </c>
      <c r="V92" s="1" t="s">
        <v>653</v>
      </c>
      <c r="W92" s="1" t="s">
        <v>654</v>
      </c>
      <c r="X92" s="3">
        <v>41240</v>
      </c>
      <c r="Y92" s="3">
        <v>43207</v>
      </c>
      <c r="Z92" s="1" t="s">
        <v>75</v>
      </c>
      <c r="AB92" s="1" t="s">
        <v>655</v>
      </c>
      <c r="AC92" s="1" t="s">
        <v>656</v>
      </c>
      <c r="AD92" s="1" t="s">
        <v>661</v>
      </c>
      <c r="AE92" s="1">
        <v>15.21</v>
      </c>
      <c r="AF92" s="1" t="s">
        <v>184</v>
      </c>
      <c r="AG92" s="1">
        <v>40297.599999999999</v>
      </c>
      <c r="AH92" s="1" t="s">
        <v>659</v>
      </c>
      <c r="AI92" s="1" t="s">
        <v>662</v>
      </c>
      <c r="AJ92" s="1" t="s">
        <v>86</v>
      </c>
      <c r="AK92" s="1" t="s">
        <v>96</v>
      </c>
      <c r="AL92" s="1" t="s">
        <v>87</v>
      </c>
      <c r="AM92" s="1" t="s">
        <v>88</v>
      </c>
      <c r="AN92" s="1" t="s">
        <v>116</v>
      </c>
      <c r="AO92" s="1" t="s">
        <v>664</v>
      </c>
      <c r="AP92" s="2">
        <v>2</v>
      </c>
      <c r="AQ92" s="1" t="s">
        <v>93</v>
      </c>
      <c r="AR92" s="1" t="s">
        <v>663</v>
      </c>
      <c r="AS92" s="1" t="s">
        <v>83</v>
      </c>
      <c r="AT92" s="1" t="s">
        <v>188</v>
      </c>
      <c r="AU92" s="1" t="s">
        <v>84</v>
      </c>
      <c r="AV92" s="1">
        <v>77</v>
      </c>
      <c r="AW92" s="1" t="s">
        <v>200</v>
      </c>
      <c r="AX92" s="1">
        <v>10.199999999999999</v>
      </c>
      <c r="AY92" s="1" t="s">
        <v>82</v>
      </c>
      <c r="AZ92" s="1" t="s">
        <v>657</v>
      </c>
      <c r="BA92" s="1">
        <v>0</v>
      </c>
      <c r="BD92" s="1">
        <v>0</v>
      </c>
      <c r="BE92" s="1">
        <v>0</v>
      </c>
      <c r="BF92" s="1" t="s">
        <v>85</v>
      </c>
      <c r="BH92" s="1" t="s">
        <v>665</v>
      </c>
    </row>
    <row r="93" spans="1:60" x14ac:dyDescent="0.25">
      <c r="A93" s="1" t="s">
        <v>918</v>
      </c>
      <c r="B93" s="1" t="s">
        <v>919</v>
      </c>
      <c r="C93" s="1" t="s">
        <v>920</v>
      </c>
      <c r="D93" s="1" t="s">
        <v>921</v>
      </c>
      <c r="E93" s="1" t="s">
        <v>830</v>
      </c>
      <c r="F93" s="1">
        <v>18603</v>
      </c>
      <c r="G93" s="1" t="s">
        <v>65</v>
      </c>
      <c r="K93" s="1">
        <v>3</v>
      </c>
      <c r="L93" s="1" t="s">
        <v>833</v>
      </c>
      <c r="M93" s="1" t="s">
        <v>834</v>
      </c>
      <c r="N93" s="1" t="s">
        <v>835</v>
      </c>
      <c r="O93" s="1" t="s">
        <v>836</v>
      </c>
      <c r="P93" s="1" t="s">
        <v>837</v>
      </c>
      <c r="R93" s="1" t="s">
        <v>922</v>
      </c>
      <c r="S93" s="1">
        <v>4911</v>
      </c>
      <c r="T93" s="1">
        <v>221112</v>
      </c>
      <c r="U93" s="1">
        <v>110064098541</v>
      </c>
      <c r="V93" s="1" t="s">
        <v>923</v>
      </c>
      <c r="W93" s="1" t="s">
        <v>924</v>
      </c>
      <c r="X93" s="3">
        <v>42944</v>
      </c>
      <c r="Y93" s="3">
        <v>42947</v>
      </c>
      <c r="Z93" s="1" t="s">
        <v>75</v>
      </c>
      <c r="AB93" s="1" t="s">
        <v>925</v>
      </c>
      <c r="AD93" s="1" t="s">
        <v>929</v>
      </c>
      <c r="AE93" s="1">
        <v>15.21</v>
      </c>
      <c r="AG93" s="1">
        <v>0</v>
      </c>
      <c r="AJ93" s="1" t="s">
        <v>86</v>
      </c>
      <c r="AK93" s="1" t="s">
        <v>81</v>
      </c>
      <c r="AL93" s="1" t="s">
        <v>87</v>
      </c>
      <c r="AM93" s="1" t="s">
        <v>88</v>
      </c>
      <c r="AN93" s="1" t="s">
        <v>116</v>
      </c>
      <c r="AO93" s="1" t="s">
        <v>930</v>
      </c>
      <c r="AP93" s="2">
        <v>2</v>
      </c>
      <c r="AQ93" s="1" t="s">
        <v>879</v>
      </c>
      <c r="AS93" s="1" t="s">
        <v>83</v>
      </c>
      <c r="AT93" s="1" t="s">
        <v>266</v>
      </c>
      <c r="AU93" s="1" t="s">
        <v>84</v>
      </c>
      <c r="AV93" s="1">
        <v>0</v>
      </c>
      <c r="AW93" s="1" t="s">
        <v>84</v>
      </c>
      <c r="AX93" s="1">
        <v>14.7</v>
      </c>
      <c r="AY93" s="1" t="s">
        <v>795</v>
      </c>
      <c r="BA93" s="1">
        <v>0</v>
      </c>
      <c r="BD93" s="1">
        <v>0</v>
      </c>
      <c r="BE93" s="1">
        <v>0</v>
      </c>
      <c r="BF93" s="1" t="s">
        <v>85</v>
      </c>
      <c r="BH93" s="1" t="s">
        <v>931</v>
      </c>
    </row>
    <row r="94" spans="1:60" x14ac:dyDescent="0.25">
      <c r="A94" s="1" t="s">
        <v>1365</v>
      </c>
      <c r="B94" s="1" t="s">
        <v>1366</v>
      </c>
      <c r="C94" s="1" t="s">
        <v>1342</v>
      </c>
      <c r="D94" s="1" t="s">
        <v>1367</v>
      </c>
      <c r="E94" s="1" t="s">
        <v>1344</v>
      </c>
      <c r="F94" s="1">
        <v>23856</v>
      </c>
      <c r="G94" s="1" t="s">
        <v>65</v>
      </c>
      <c r="H94" s="1" t="s">
        <v>1368</v>
      </c>
      <c r="I94" s="1" t="s">
        <v>1369</v>
      </c>
      <c r="J94" s="1" t="s">
        <v>1370</v>
      </c>
      <c r="K94" s="1">
        <v>3</v>
      </c>
      <c r="L94" s="1" t="s">
        <v>1348</v>
      </c>
      <c r="M94" s="1" t="s">
        <v>1349</v>
      </c>
      <c r="N94" s="1" t="s">
        <v>1350</v>
      </c>
      <c r="O94" s="1" t="s">
        <v>1351</v>
      </c>
      <c r="P94" s="1" t="s">
        <v>1352</v>
      </c>
      <c r="Q94" s="1" t="s">
        <v>1371</v>
      </c>
      <c r="R94" s="1" t="s">
        <v>1372</v>
      </c>
      <c r="S94" s="1">
        <v>4911</v>
      </c>
      <c r="T94" s="1">
        <v>221112</v>
      </c>
      <c r="U94" s="1">
        <v>110055066440</v>
      </c>
      <c r="V94" s="1" t="s">
        <v>1373</v>
      </c>
      <c r="W94" s="1" t="s">
        <v>1374</v>
      </c>
      <c r="X94" s="3">
        <v>41367</v>
      </c>
      <c r="Y94" s="3">
        <v>42558</v>
      </c>
      <c r="Z94" s="1" t="s">
        <v>75</v>
      </c>
      <c r="AA94" s="1" t="s">
        <v>1375</v>
      </c>
      <c r="AB94" s="1" t="s">
        <v>1376</v>
      </c>
      <c r="AD94" s="1" t="s">
        <v>1377</v>
      </c>
      <c r="AE94" s="1">
        <v>15.21</v>
      </c>
      <c r="AF94" s="1" t="s">
        <v>102</v>
      </c>
      <c r="AG94" s="1">
        <v>3442</v>
      </c>
      <c r="AH94" s="1" t="s">
        <v>100</v>
      </c>
      <c r="AI94" s="1" t="s">
        <v>1378</v>
      </c>
      <c r="AJ94" s="1" t="s">
        <v>86</v>
      </c>
      <c r="AK94" s="1" t="s">
        <v>81</v>
      </c>
      <c r="AL94" s="1" t="s">
        <v>87</v>
      </c>
      <c r="AM94" s="1" t="s">
        <v>88</v>
      </c>
      <c r="AN94" s="1" t="s">
        <v>116</v>
      </c>
      <c r="AO94" s="1" t="s">
        <v>1379</v>
      </c>
      <c r="AP94" s="2">
        <v>1.5</v>
      </c>
      <c r="AQ94" s="1" t="s">
        <v>93</v>
      </c>
      <c r="AR94" s="1" t="s">
        <v>1380</v>
      </c>
      <c r="AS94" s="1" t="s">
        <v>83</v>
      </c>
      <c r="AT94" s="1" t="s">
        <v>266</v>
      </c>
      <c r="AU94" s="1" t="s">
        <v>84</v>
      </c>
      <c r="AV94" s="1">
        <v>0</v>
      </c>
      <c r="AW94" s="1" t="s">
        <v>84</v>
      </c>
      <c r="AX94" s="1">
        <v>0</v>
      </c>
      <c r="BA94" s="1">
        <v>0</v>
      </c>
      <c r="BD94" s="1">
        <v>0</v>
      </c>
      <c r="BE94" s="1">
        <v>0</v>
      </c>
      <c r="BF94" s="1" t="s">
        <v>85</v>
      </c>
    </row>
    <row r="95" spans="1:60" x14ac:dyDescent="0.25">
      <c r="A95" s="1" t="s">
        <v>803</v>
      </c>
      <c r="B95" s="1" t="s">
        <v>804</v>
      </c>
      <c r="C95" s="1" t="s">
        <v>804</v>
      </c>
      <c r="D95" s="1" t="s">
        <v>805</v>
      </c>
      <c r="E95" s="1" t="s">
        <v>806</v>
      </c>
      <c r="F95" s="1">
        <v>97060</v>
      </c>
      <c r="G95" s="1" t="s">
        <v>65</v>
      </c>
      <c r="H95" s="1" t="s">
        <v>807</v>
      </c>
      <c r="I95" s="1" t="s">
        <v>808</v>
      </c>
      <c r="K95" s="1">
        <v>10</v>
      </c>
      <c r="L95" s="1" t="s">
        <v>809</v>
      </c>
      <c r="M95" s="1" t="s">
        <v>810</v>
      </c>
      <c r="N95" s="1" t="s">
        <v>811</v>
      </c>
      <c r="O95" s="1" t="s">
        <v>812</v>
      </c>
      <c r="P95" s="1" t="s">
        <v>813</v>
      </c>
      <c r="Q95" s="1" t="s">
        <v>814</v>
      </c>
      <c r="R95" s="1" t="s">
        <v>815</v>
      </c>
      <c r="S95" s="1">
        <v>4911</v>
      </c>
      <c r="T95" s="1">
        <v>221112</v>
      </c>
      <c r="U95" s="1">
        <v>110057118417</v>
      </c>
      <c r="V95" s="1" t="s">
        <v>816</v>
      </c>
      <c r="W95" s="1" t="s">
        <v>817</v>
      </c>
      <c r="X95" s="3">
        <v>42010</v>
      </c>
      <c r="Y95" s="3">
        <v>42495</v>
      </c>
      <c r="Z95" s="1" t="s">
        <v>75</v>
      </c>
      <c r="AB95" s="1" t="s">
        <v>818</v>
      </c>
      <c r="AD95" s="1" t="s">
        <v>819</v>
      </c>
      <c r="AE95" s="1">
        <v>15.21</v>
      </c>
      <c r="AF95" s="1" t="s">
        <v>820</v>
      </c>
      <c r="AG95" s="1">
        <v>2988</v>
      </c>
      <c r="AH95" s="1" t="s">
        <v>100</v>
      </c>
      <c r="AI95" s="1" t="s">
        <v>821</v>
      </c>
      <c r="AJ95" s="1" t="s">
        <v>86</v>
      </c>
      <c r="AK95" s="1" t="s">
        <v>96</v>
      </c>
      <c r="AL95" s="1" t="s">
        <v>87</v>
      </c>
      <c r="AM95" s="1" t="s">
        <v>88</v>
      </c>
      <c r="AN95" s="1" t="s">
        <v>116</v>
      </c>
      <c r="AO95" s="1" t="s">
        <v>825</v>
      </c>
      <c r="AP95" s="2">
        <v>3.3</v>
      </c>
      <c r="AQ95" s="1" t="s">
        <v>822</v>
      </c>
      <c r="AR95" s="1" t="s">
        <v>823</v>
      </c>
      <c r="AS95" s="1" t="s">
        <v>83</v>
      </c>
      <c r="AU95" s="1" t="s">
        <v>84</v>
      </c>
      <c r="AV95" s="1">
        <v>0</v>
      </c>
      <c r="AW95" s="1" t="s">
        <v>84</v>
      </c>
      <c r="AX95" s="1">
        <v>9</v>
      </c>
      <c r="AY95" s="1" t="s">
        <v>822</v>
      </c>
      <c r="AZ95" s="1" t="s">
        <v>824</v>
      </c>
      <c r="BA95" s="1">
        <v>0</v>
      </c>
      <c r="BD95" s="1">
        <v>0</v>
      </c>
      <c r="BE95" s="1">
        <v>0</v>
      </c>
      <c r="BF95" s="1" t="s">
        <v>85</v>
      </c>
    </row>
    <row r="96" spans="1:60" x14ac:dyDescent="0.25">
      <c r="A96" s="1" t="s">
        <v>1230</v>
      </c>
      <c r="B96" s="1" t="s">
        <v>1231</v>
      </c>
      <c r="C96" s="1" t="s">
        <v>1220</v>
      </c>
      <c r="D96" s="1" t="s">
        <v>1232</v>
      </c>
      <c r="E96" s="1" t="s">
        <v>957</v>
      </c>
      <c r="G96" s="1" t="s">
        <v>65</v>
      </c>
      <c r="H96" s="1" t="s">
        <v>1233</v>
      </c>
      <c r="I96" s="1" t="s">
        <v>1234</v>
      </c>
      <c r="K96" s="1">
        <v>6</v>
      </c>
      <c r="L96" s="1" t="s">
        <v>958</v>
      </c>
      <c r="M96" s="1" t="s">
        <v>959</v>
      </c>
      <c r="N96" s="1" t="s">
        <v>960</v>
      </c>
      <c r="O96" s="1" t="s">
        <v>961</v>
      </c>
      <c r="P96" s="1" t="s">
        <v>962</v>
      </c>
      <c r="Q96" s="1" t="s">
        <v>1235</v>
      </c>
      <c r="R96" s="1" t="s">
        <v>1236</v>
      </c>
      <c r="S96" s="1">
        <v>4911</v>
      </c>
      <c r="T96" s="1">
        <v>221112</v>
      </c>
      <c r="U96" s="1">
        <v>110037869456</v>
      </c>
      <c r="V96" s="1" t="s">
        <v>1237</v>
      </c>
      <c r="W96" s="1" t="s">
        <v>1238</v>
      </c>
      <c r="X96" s="3">
        <v>42093</v>
      </c>
      <c r="Y96" s="3">
        <v>42506</v>
      </c>
      <c r="Z96" s="1" t="s">
        <v>129</v>
      </c>
      <c r="AB96" s="1" t="s">
        <v>1239</v>
      </c>
      <c r="AD96" s="1" t="s">
        <v>1240</v>
      </c>
      <c r="AE96" s="1">
        <v>15.21</v>
      </c>
      <c r="AF96" s="1" t="s">
        <v>102</v>
      </c>
      <c r="AG96" s="1">
        <v>187</v>
      </c>
      <c r="AH96" s="1" t="s">
        <v>1241</v>
      </c>
      <c r="AJ96" s="1" t="s">
        <v>86</v>
      </c>
      <c r="AK96" s="1" t="s">
        <v>81</v>
      </c>
      <c r="AL96" s="1" t="s">
        <v>87</v>
      </c>
      <c r="AM96" s="1" t="s">
        <v>88</v>
      </c>
      <c r="AN96" s="1" t="s">
        <v>75</v>
      </c>
      <c r="AO96" s="1" t="s">
        <v>1242</v>
      </c>
      <c r="AP96" s="2">
        <v>15</v>
      </c>
      <c r="AQ96" s="1" t="s">
        <v>93</v>
      </c>
      <c r="AR96" s="1" t="s">
        <v>1243</v>
      </c>
      <c r="AS96" s="1" t="s">
        <v>83</v>
      </c>
      <c r="AU96" s="1" t="s">
        <v>85</v>
      </c>
      <c r="AV96" s="1">
        <v>0</v>
      </c>
      <c r="AW96" s="1" t="s">
        <v>84</v>
      </c>
      <c r="AX96" s="1">
        <v>0</v>
      </c>
      <c r="BA96" s="1">
        <v>0</v>
      </c>
      <c r="BD96" s="1">
        <v>0</v>
      </c>
      <c r="BE96" s="1">
        <v>0</v>
      </c>
      <c r="BF96" s="1" t="s">
        <v>85</v>
      </c>
    </row>
    <row r="98" spans="41:43" x14ac:dyDescent="0.25">
      <c r="AO98" t="s">
        <v>1409</v>
      </c>
      <c r="AP98" s="4">
        <f>MIN(AP$2:AP$96)</f>
        <v>0.9</v>
      </c>
      <c r="AQ98" s="5" t="s">
        <v>464</v>
      </c>
    </row>
    <row r="99" spans="41:43" x14ac:dyDescent="0.25">
      <c r="AO99" t="s">
        <v>1410</v>
      </c>
      <c r="AP99" s="4">
        <f>MAX(AP$2:AP$96)</f>
        <v>50</v>
      </c>
      <c r="AQ99" s="5" t="s">
        <v>464</v>
      </c>
    </row>
    <row r="100" spans="41:43" x14ac:dyDescent="0.25">
      <c r="AO100" t="s">
        <v>1411</v>
      </c>
      <c r="AP100" s="4">
        <f>AVERAGE(AP$2:AP$96)</f>
        <v>4.4136842105263154</v>
      </c>
      <c r="AQ100" s="5" t="s">
        <v>464</v>
      </c>
    </row>
    <row r="101" spans="41:43" x14ac:dyDescent="0.25">
      <c r="AO101" t="s">
        <v>1412</v>
      </c>
      <c r="AP101" s="4">
        <f>MEDIAN(AP$2:AP$96)</f>
        <v>2</v>
      </c>
      <c r="AQ101" s="5" t="s">
        <v>464</v>
      </c>
    </row>
    <row r="102" spans="41:43" x14ac:dyDescent="0.25">
      <c r="AO102" t="s">
        <v>1413</v>
      </c>
      <c r="AP102" s="4">
        <f>_xlfn.MODE.SNGL(AP$2:AP$96)</f>
        <v>2</v>
      </c>
      <c r="AQ102" s="5" t="s">
        <v>464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85"/>
  <sheetViews>
    <sheetView tabSelected="1" topLeftCell="AN1" workbookViewId="0">
      <pane ySplit="1" topLeftCell="A68" activePane="bottomLeft" state="frozen"/>
      <selection pane="bottomLeft" activeCell="AP83" sqref="AP83"/>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29" width="9.140625" style="1"/>
    <col min="30" max="30" width="41.85546875" style="1" customWidth="1"/>
    <col min="31" max="35" width="9.140625" style="1"/>
    <col min="36" max="36" width="17.42578125" style="1" customWidth="1"/>
    <col min="37" max="39" width="0" style="1" hidden="1" customWidth="1"/>
    <col min="40" max="40" width="9.140625" style="1"/>
    <col min="41" max="41" width="65.42578125" style="1" customWidth="1"/>
    <col min="42" max="42" width="9.140625" style="2"/>
    <col min="43" max="43" width="16" style="1" customWidth="1"/>
    <col min="44" max="44" width="24.28515625" style="1" customWidth="1"/>
    <col min="45"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203</v>
      </c>
      <c r="B2" s="1" t="s">
        <v>204</v>
      </c>
      <c r="C2" s="1" t="s">
        <v>204</v>
      </c>
      <c r="D2" s="1" t="s">
        <v>205</v>
      </c>
      <c r="E2" s="1" t="s">
        <v>193</v>
      </c>
      <c r="F2" s="1">
        <v>6478</v>
      </c>
      <c r="G2" s="1" t="s">
        <v>65</v>
      </c>
      <c r="H2" s="1" t="s">
        <v>206</v>
      </c>
      <c r="I2" s="1" t="s">
        <v>207</v>
      </c>
      <c r="J2" s="1" t="s">
        <v>208</v>
      </c>
      <c r="K2" s="1">
        <v>1</v>
      </c>
      <c r="L2" s="1" t="s">
        <v>194</v>
      </c>
      <c r="M2" s="1" t="s">
        <v>195</v>
      </c>
      <c r="N2" s="1" t="s">
        <v>196</v>
      </c>
      <c r="O2" s="1" t="s">
        <v>197</v>
      </c>
      <c r="P2" s="1" t="s">
        <v>198</v>
      </c>
      <c r="Q2" s="1" t="s">
        <v>209</v>
      </c>
      <c r="R2" s="1" t="s">
        <v>210</v>
      </c>
      <c r="S2" s="1">
        <v>4911</v>
      </c>
      <c r="T2" s="1">
        <v>221112</v>
      </c>
      <c r="U2" s="1">
        <v>110040589672</v>
      </c>
      <c r="V2" s="1" t="s">
        <v>211</v>
      </c>
      <c r="W2" s="1" t="s">
        <v>212</v>
      </c>
      <c r="X2" s="3">
        <v>42341</v>
      </c>
      <c r="Y2" s="3">
        <v>42419</v>
      </c>
      <c r="Z2" s="1" t="s">
        <v>75</v>
      </c>
      <c r="AB2" s="1" t="s">
        <v>213</v>
      </c>
      <c r="AD2" s="1" t="s">
        <v>214</v>
      </c>
      <c r="AE2" s="1">
        <v>15.21</v>
      </c>
      <c r="AF2" s="1" t="s">
        <v>102</v>
      </c>
      <c r="AG2" s="1">
        <v>21200000</v>
      </c>
      <c r="AH2" s="1" t="s">
        <v>215</v>
      </c>
      <c r="AJ2" s="1" t="s">
        <v>86</v>
      </c>
      <c r="AK2" s="1" t="s">
        <v>81</v>
      </c>
      <c r="AL2" s="1" t="s">
        <v>87</v>
      </c>
      <c r="AM2" s="1" t="s">
        <v>88</v>
      </c>
      <c r="AN2" s="1" t="s">
        <v>75</v>
      </c>
      <c r="AO2" s="1" t="s">
        <v>219</v>
      </c>
      <c r="AP2" s="2">
        <v>0.9</v>
      </c>
      <c r="AQ2" s="1" t="s">
        <v>217</v>
      </c>
      <c r="AR2" s="1" t="s">
        <v>218</v>
      </c>
      <c r="AS2" s="1" t="s">
        <v>83</v>
      </c>
      <c r="AT2" s="1" t="s">
        <v>188</v>
      </c>
      <c r="AU2" s="1" t="s">
        <v>84</v>
      </c>
      <c r="AV2" s="1">
        <v>0</v>
      </c>
      <c r="AW2" s="1" t="s">
        <v>84</v>
      </c>
      <c r="AX2" s="1">
        <v>1.7</v>
      </c>
      <c r="AY2" s="1" t="s">
        <v>217</v>
      </c>
      <c r="AZ2" s="1" t="s">
        <v>218</v>
      </c>
      <c r="BA2" s="1">
        <v>0</v>
      </c>
      <c r="BD2" s="1">
        <v>0</v>
      </c>
      <c r="BE2" s="1">
        <v>0</v>
      </c>
      <c r="BF2" s="1" t="s">
        <v>85</v>
      </c>
      <c r="BH2" s="1" t="s">
        <v>216</v>
      </c>
    </row>
    <row r="3" spans="1:60" x14ac:dyDescent="0.25">
      <c r="A3" s="1" t="s">
        <v>220</v>
      </c>
      <c r="B3" s="1" t="s">
        <v>204</v>
      </c>
      <c r="C3" s="1" t="s">
        <v>204</v>
      </c>
      <c r="D3" s="1" t="s">
        <v>205</v>
      </c>
      <c r="E3" s="1" t="s">
        <v>193</v>
      </c>
      <c r="F3" s="1">
        <v>6478</v>
      </c>
      <c r="G3" s="1" t="s">
        <v>65</v>
      </c>
      <c r="H3" s="1" t="s">
        <v>206</v>
      </c>
      <c r="I3" s="1" t="s">
        <v>207</v>
      </c>
      <c r="J3" s="1" t="s">
        <v>208</v>
      </c>
      <c r="K3" s="1">
        <v>1</v>
      </c>
      <c r="L3" s="1" t="s">
        <v>194</v>
      </c>
      <c r="M3" s="1" t="s">
        <v>195</v>
      </c>
      <c r="N3" s="1" t="s">
        <v>196</v>
      </c>
      <c r="O3" s="1" t="s">
        <v>197</v>
      </c>
      <c r="P3" s="1" t="s">
        <v>198</v>
      </c>
      <c r="Q3" s="1" t="s">
        <v>221</v>
      </c>
      <c r="R3" s="1" t="s">
        <v>222</v>
      </c>
      <c r="S3" s="1">
        <v>4911</v>
      </c>
      <c r="T3" s="1">
        <v>221112</v>
      </c>
      <c r="U3" s="1">
        <v>110040589672</v>
      </c>
      <c r="V3" s="1" t="s">
        <v>211</v>
      </c>
      <c r="W3" s="1" t="s">
        <v>212</v>
      </c>
      <c r="X3" s="3">
        <v>42342</v>
      </c>
      <c r="Y3" s="3">
        <v>42419</v>
      </c>
      <c r="Z3" s="1" t="s">
        <v>75</v>
      </c>
      <c r="AB3" s="1" t="s">
        <v>223</v>
      </c>
      <c r="AD3" s="1" t="s">
        <v>214</v>
      </c>
      <c r="AE3" s="1">
        <v>15.21</v>
      </c>
      <c r="AF3" s="1" t="s">
        <v>102</v>
      </c>
      <c r="AG3" s="1">
        <v>21200000</v>
      </c>
      <c r="AH3" s="1" t="s">
        <v>224</v>
      </c>
      <c r="AJ3" s="1" t="s">
        <v>86</v>
      </c>
      <c r="AK3" s="1" t="s">
        <v>81</v>
      </c>
      <c r="AL3" s="1" t="s">
        <v>87</v>
      </c>
      <c r="AM3" s="1" t="s">
        <v>88</v>
      </c>
      <c r="AN3" s="1" t="s">
        <v>75</v>
      </c>
      <c r="AO3" s="1" t="s">
        <v>219</v>
      </c>
      <c r="AP3" s="2">
        <v>0.9</v>
      </c>
      <c r="AQ3" s="1" t="s">
        <v>217</v>
      </c>
      <c r="AR3" s="1" t="s">
        <v>218</v>
      </c>
      <c r="AS3" s="1" t="s">
        <v>83</v>
      </c>
      <c r="AT3" s="1" t="s">
        <v>188</v>
      </c>
      <c r="AU3" s="1" t="s">
        <v>84</v>
      </c>
      <c r="AV3" s="1">
        <v>0</v>
      </c>
      <c r="AW3" s="1" t="s">
        <v>84</v>
      </c>
      <c r="AX3" s="1">
        <v>1.7</v>
      </c>
      <c r="AY3" s="1" t="s">
        <v>217</v>
      </c>
      <c r="AZ3" s="1" t="s">
        <v>218</v>
      </c>
      <c r="BA3" s="1">
        <v>0</v>
      </c>
      <c r="BD3" s="1">
        <v>0</v>
      </c>
      <c r="BE3" s="1">
        <v>0</v>
      </c>
      <c r="BF3" s="1" t="s">
        <v>85</v>
      </c>
      <c r="BH3" s="1" t="s">
        <v>225</v>
      </c>
    </row>
    <row r="4" spans="1:60" x14ac:dyDescent="0.25">
      <c r="A4" s="1" t="s">
        <v>226</v>
      </c>
      <c r="B4" s="1" t="s">
        <v>227</v>
      </c>
      <c r="C4" s="1" t="s">
        <v>228</v>
      </c>
      <c r="D4" s="1" t="s">
        <v>229</v>
      </c>
      <c r="E4" s="1" t="s">
        <v>193</v>
      </c>
      <c r="F4" s="1">
        <v>6241</v>
      </c>
      <c r="G4" s="1" t="s">
        <v>65</v>
      </c>
      <c r="H4" s="1" t="s">
        <v>230</v>
      </c>
      <c r="I4" s="1" t="s">
        <v>231</v>
      </c>
      <c r="J4" s="1" t="s">
        <v>232</v>
      </c>
      <c r="K4" s="1">
        <v>1</v>
      </c>
      <c r="L4" s="1" t="s">
        <v>194</v>
      </c>
      <c r="M4" s="1" t="s">
        <v>195</v>
      </c>
      <c r="N4" s="1" t="s">
        <v>196</v>
      </c>
      <c r="O4" s="1" t="s">
        <v>197</v>
      </c>
      <c r="P4" s="1" t="s">
        <v>198</v>
      </c>
      <c r="Q4" s="1" t="s">
        <v>233</v>
      </c>
      <c r="R4" s="1" t="s">
        <v>234</v>
      </c>
      <c r="S4" s="1">
        <v>4911</v>
      </c>
      <c r="T4" s="1">
        <v>221112</v>
      </c>
      <c r="U4" s="1" t="s">
        <v>235</v>
      </c>
      <c r="V4" s="1" t="s">
        <v>236</v>
      </c>
      <c r="W4" s="1" t="s">
        <v>237</v>
      </c>
      <c r="X4" s="3">
        <v>42975</v>
      </c>
      <c r="Y4" s="3">
        <v>43231</v>
      </c>
      <c r="Z4" s="1" t="s">
        <v>75</v>
      </c>
      <c r="AB4" s="1" t="s">
        <v>238</v>
      </c>
      <c r="AD4" s="1" t="s">
        <v>239</v>
      </c>
      <c r="AE4" s="1">
        <v>15.21</v>
      </c>
      <c r="AF4" s="1" t="s">
        <v>102</v>
      </c>
      <c r="AG4" s="1">
        <v>2969</v>
      </c>
      <c r="AH4" s="1" t="s">
        <v>240</v>
      </c>
      <c r="AI4" s="1" t="s">
        <v>241</v>
      </c>
      <c r="AJ4" s="1" t="s">
        <v>86</v>
      </c>
      <c r="AK4" s="1" t="s">
        <v>81</v>
      </c>
      <c r="AL4" s="1" t="s">
        <v>87</v>
      </c>
      <c r="AM4" s="1" t="s">
        <v>88</v>
      </c>
      <c r="AN4" s="1" t="s">
        <v>75</v>
      </c>
      <c r="AO4" s="1" t="s">
        <v>219</v>
      </c>
      <c r="AP4" s="2">
        <v>0.9</v>
      </c>
      <c r="AQ4" s="1" t="s">
        <v>217</v>
      </c>
      <c r="AR4" s="1" t="s">
        <v>242</v>
      </c>
      <c r="AS4" s="1" t="s">
        <v>83</v>
      </c>
      <c r="AT4" s="1" t="s">
        <v>188</v>
      </c>
      <c r="AU4" s="1" t="s">
        <v>84</v>
      </c>
      <c r="AV4" s="1">
        <v>0</v>
      </c>
      <c r="AW4" s="1" t="s">
        <v>84</v>
      </c>
      <c r="AX4" s="1">
        <v>0</v>
      </c>
      <c r="BA4" s="1">
        <v>0</v>
      </c>
      <c r="BD4" s="1">
        <v>0</v>
      </c>
      <c r="BE4" s="1">
        <v>0</v>
      </c>
      <c r="BF4" s="1" t="s">
        <v>85</v>
      </c>
    </row>
    <row r="5" spans="1:60" x14ac:dyDescent="0.25">
      <c r="A5" s="1" t="s">
        <v>709</v>
      </c>
      <c r="B5" s="1" t="s">
        <v>710</v>
      </c>
      <c r="C5" s="1" t="s">
        <v>711</v>
      </c>
      <c r="D5" s="1" t="s">
        <v>637</v>
      </c>
      <c r="E5" s="1" t="s">
        <v>638</v>
      </c>
      <c r="F5" s="1">
        <v>8086</v>
      </c>
      <c r="G5" s="1" t="s">
        <v>65</v>
      </c>
      <c r="H5" s="1" t="s">
        <v>712</v>
      </c>
      <c r="I5" s="1" t="s">
        <v>713</v>
      </c>
      <c r="J5" s="1" t="s">
        <v>639</v>
      </c>
      <c r="K5" s="1">
        <v>2</v>
      </c>
      <c r="L5" s="1" t="s">
        <v>640</v>
      </c>
      <c r="M5" s="1" t="s">
        <v>641</v>
      </c>
      <c r="N5" s="1" t="s">
        <v>642</v>
      </c>
      <c r="O5" s="1" t="s">
        <v>643</v>
      </c>
      <c r="P5" s="1" t="s">
        <v>644</v>
      </c>
      <c r="Q5" s="1" t="s">
        <v>714</v>
      </c>
      <c r="R5" s="1" t="s">
        <v>715</v>
      </c>
      <c r="S5" s="1">
        <v>4911</v>
      </c>
      <c r="T5" s="1">
        <v>221112</v>
      </c>
      <c r="U5" s="1">
        <v>110063377821</v>
      </c>
      <c r="V5" s="1" t="s">
        <v>716</v>
      </c>
      <c r="W5" s="1" t="s">
        <v>717</v>
      </c>
      <c r="X5" s="3">
        <v>42075</v>
      </c>
      <c r="Y5" s="3">
        <v>42492</v>
      </c>
      <c r="Z5" s="1" t="s">
        <v>116</v>
      </c>
      <c r="AA5" s="1" t="s">
        <v>718</v>
      </c>
      <c r="AB5" s="1" t="s">
        <v>719</v>
      </c>
      <c r="AC5" s="1" t="s">
        <v>720</v>
      </c>
      <c r="AD5" s="1" t="s">
        <v>721</v>
      </c>
      <c r="AE5" s="1">
        <v>15.21</v>
      </c>
      <c r="AF5" s="1" t="s">
        <v>102</v>
      </c>
      <c r="AG5" s="1">
        <v>20282</v>
      </c>
      <c r="AH5" s="1" t="s">
        <v>698</v>
      </c>
      <c r="AI5" s="1" t="s">
        <v>722</v>
      </c>
      <c r="AJ5" s="1" t="s">
        <v>86</v>
      </c>
      <c r="AK5" s="1" t="s">
        <v>96</v>
      </c>
      <c r="AL5" s="1" t="s">
        <v>87</v>
      </c>
      <c r="AM5" s="1" t="s">
        <v>88</v>
      </c>
      <c r="AN5" s="1" t="s">
        <v>75</v>
      </c>
      <c r="AO5" s="1" t="s">
        <v>723</v>
      </c>
      <c r="AP5" s="2">
        <v>0.9</v>
      </c>
      <c r="AQ5" s="1" t="s">
        <v>311</v>
      </c>
      <c r="AR5" s="1" t="s">
        <v>663</v>
      </c>
      <c r="AS5" s="1" t="s">
        <v>83</v>
      </c>
      <c r="AT5" s="1" t="s">
        <v>188</v>
      </c>
      <c r="AU5" s="1" t="s">
        <v>85</v>
      </c>
      <c r="AV5" s="1">
        <v>90</v>
      </c>
      <c r="AW5" s="1" t="s">
        <v>84</v>
      </c>
      <c r="AX5" s="1">
        <v>4.75</v>
      </c>
      <c r="AY5" s="1" t="s">
        <v>82</v>
      </c>
      <c r="AZ5" s="1" t="s">
        <v>663</v>
      </c>
      <c r="BA5" s="1">
        <v>0</v>
      </c>
      <c r="BD5" s="1">
        <v>0</v>
      </c>
      <c r="BE5" s="1">
        <v>0</v>
      </c>
      <c r="BF5" s="1" t="s">
        <v>85</v>
      </c>
    </row>
    <row r="6" spans="1:60" x14ac:dyDescent="0.25">
      <c r="A6" s="1" t="s">
        <v>493</v>
      </c>
      <c r="B6" s="1" t="s">
        <v>494</v>
      </c>
      <c r="C6" s="1" t="s">
        <v>495</v>
      </c>
      <c r="D6" s="1" t="s">
        <v>496</v>
      </c>
      <c r="E6" s="1" t="s">
        <v>473</v>
      </c>
      <c r="F6" s="1">
        <v>17563</v>
      </c>
      <c r="G6" s="1" t="s">
        <v>65</v>
      </c>
      <c r="H6" s="1" t="s">
        <v>497</v>
      </c>
      <c r="I6" s="1">
        <v>8049684045</v>
      </c>
      <c r="J6" s="1" t="s">
        <v>498</v>
      </c>
      <c r="K6" s="1">
        <v>3</v>
      </c>
      <c r="L6" s="1" t="s">
        <v>476</v>
      </c>
      <c r="M6" s="1" t="s">
        <v>477</v>
      </c>
      <c r="N6" s="1" t="s">
        <v>478</v>
      </c>
      <c r="O6" s="1" t="s">
        <v>479</v>
      </c>
      <c r="P6" s="1" t="s">
        <v>480</v>
      </c>
      <c r="Q6" s="1" t="s">
        <v>499</v>
      </c>
      <c r="R6" s="1" t="s">
        <v>500</v>
      </c>
      <c r="S6" s="1">
        <v>4911</v>
      </c>
      <c r="T6" s="1">
        <v>221119</v>
      </c>
      <c r="U6" s="1">
        <v>110062854834</v>
      </c>
      <c r="V6" s="1" t="s">
        <v>501</v>
      </c>
      <c r="W6" s="1" t="s">
        <v>501</v>
      </c>
      <c r="X6" s="3">
        <v>42216</v>
      </c>
      <c r="Y6" s="3">
        <v>43182</v>
      </c>
      <c r="Z6" s="1" t="s">
        <v>75</v>
      </c>
      <c r="AB6" s="1" t="s">
        <v>502</v>
      </c>
      <c r="AC6" s="1" t="s">
        <v>503</v>
      </c>
      <c r="AD6" s="1" t="s">
        <v>505</v>
      </c>
      <c r="AE6" s="1">
        <v>15.21</v>
      </c>
      <c r="AF6" s="1" t="s">
        <v>78</v>
      </c>
      <c r="AG6" s="1">
        <v>270</v>
      </c>
      <c r="AH6" s="1" t="s">
        <v>79</v>
      </c>
      <c r="AJ6" s="1" t="s">
        <v>86</v>
      </c>
      <c r="AK6" s="1" t="s">
        <v>81</v>
      </c>
      <c r="AL6" s="1" t="s">
        <v>87</v>
      </c>
      <c r="AM6" s="1" t="s">
        <v>88</v>
      </c>
      <c r="AN6" s="1" t="s">
        <v>92</v>
      </c>
      <c r="AO6" s="1" t="s">
        <v>219</v>
      </c>
      <c r="AP6" s="2">
        <v>1.5</v>
      </c>
      <c r="AQ6" s="1" t="s">
        <v>202</v>
      </c>
      <c r="AR6" s="1" t="s">
        <v>490</v>
      </c>
      <c r="AS6" s="1" t="s">
        <v>83</v>
      </c>
      <c r="AV6" s="1">
        <v>0</v>
      </c>
      <c r="AX6" s="1">
        <v>13767</v>
      </c>
      <c r="AY6" s="1" t="s">
        <v>90</v>
      </c>
      <c r="AZ6" s="1" t="s">
        <v>504</v>
      </c>
      <c r="BA6" s="1">
        <v>0</v>
      </c>
      <c r="BD6" s="1">
        <v>0</v>
      </c>
      <c r="BE6" s="1">
        <v>0</v>
      </c>
      <c r="BF6" s="1" t="s">
        <v>85</v>
      </c>
      <c r="BH6" s="1" t="s">
        <v>506</v>
      </c>
    </row>
    <row r="7" spans="1:60" x14ac:dyDescent="0.25">
      <c r="A7" s="1" t="s">
        <v>1365</v>
      </c>
      <c r="B7" s="1" t="s">
        <v>1366</v>
      </c>
      <c r="C7" s="1" t="s">
        <v>1342</v>
      </c>
      <c r="D7" s="1" t="s">
        <v>1367</v>
      </c>
      <c r="E7" s="1" t="s">
        <v>1344</v>
      </c>
      <c r="F7" s="1">
        <v>23856</v>
      </c>
      <c r="G7" s="1" t="s">
        <v>65</v>
      </c>
      <c r="H7" s="1" t="s">
        <v>1368</v>
      </c>
      <c r="I7" s="1" t="s">
        <v>1369</v>
      </c>
      <c r="J7" s="1" t="s">
        <v>1370</v>
      </c>
      <c r="K7" s="1">
        <v>3</v>
      </c>
      <c r="L7" s="1" t="s">
        <v>1348</v>
      </c>
      <c r="M7" s="1" t="s">
        <v>1349</v>
      </c>
      <c r="N7" s="1" t="s">
        <v>1350</v>
      </c>
      <c r="O7" s="1" t="s">
        <v>1351</v>
      </c>
      <c r="P7" s="1" t="s">
        <v>1352</v>
      </c>
      <c r="Q7" s="1" t="s">
        <v>1371</v>
      </c>
      <c r="R7" s="1" t="s">
        <v>1372</v>
      </c>
      <c r="S7" s="1">
        <v>4911</v>
      </c>
      <c r="T7" s="1">
        <v>221112</v>
      </c>
      <c r="U7" s="1">
        <v>110055066440</v>
      </c>
      <c r="V7" s="1" t="s">
        <v>1373</v>
      </c>
      <c r="W7" s="1" t="s">
        <v>1374</v>
      </c>
      <c r="X7" s="3">
        <v>41367</v>
      </c>
      <c r="Y7" s="3">
        <v>42558</v>
      </c>
      <c r="Z7" s="1" t="s">
        <v>75</v>
      </c>
      <c r="AA7" s="1" t="s">
        <v>1375</v>
      </c>
      <c r="AB7" s="1" t="s">
        <v>1376</v>
      </c>
      <c r="AD7" s="1" t="s">
        <v>1381</v>
      </c>
      <c r="AE7" s="1">
        <v>15.21</v>
      </c>
      <c r="AF7" s="1" t="s">
        <v>184</v>
      </c>
      <c r="AG7" s="1">
        <v>0</v>
      </c>
      <c r="AH7" s="1" t="s">
        <v>1382</v>
      </c>
      <c r="AI7" s="1" t="s">
        <v>1383</v>
      </c>
      <c r="AJ7" s="1" t="s">
        <v>86</v>
      </c>
      <c r="AK7" s="1" t="s">
        <v>81</v>
      </c>
      <c r="AL7" s="1" t="s">
        <v>87</v>
      </c>
      <c r="AM7" s="1" t="s">
        <v>88</v>
      </c>
      <c r="AN7" s="1" t="s">
        <v>116</v>
      </c>
      <c r="AO7" s="1" t="s">
        <v>1384</v>
      </c>
      <c r="AP7" s="2">
        <v>1.5</v>
      </c>
      <c r="AQ7" s="1" t="s">
        <v>93</v>
      </c>
      <c r="AR7" s="1" t="s">
        <v>1385</v>
      </c>
      <c r="AS7" s="1" t="s">
        <v>83</v>
      </c>
      <c r="AT7" s="1" t="s">
        <v>560</v>
      </c>
      <c r="AU7" s="1" t="s">
        <v>84</v>
      </c>
      <c r="AV7" s="1">
        <v>0</v>
      </c>
      <c r="AW7" s="1" t="s">
        <v>200</v>
      </c>
      <c r="AX7" s="1">
        <v>2.4</v>
      </c>
      <c r="AY7" s="1" t="s">
        <v>93</v>
      </c>
      <c r="AZ7" s="1" t="s">
        <v>1385</v>
      </c>
      <c r="BA7" s="1">
        <v>0</v>
      </c>
      <c r="BD7" s="1">
        <v>0</v>
      </c>
      <c r="BE7" s="1">
        <v>0</v>
      </c>
      <c r="BF7" s="1" t="s">
        <v>85</v>
      </c>
      <c r="BH7" s="1" t="s">
        <v>1386</v>
      </c>
    </row>
    <row r="8" spans="1:60" x14ac:dyDescent="0.25">
      <c r="A8" s="1" t="s">
        <v>1340</v>
      </c>
      <c r="B8" s="1" t="s">
        <v>1341</v>
      </c>
      <c r="C8" s="1" t="s">
        <v>1342</v>
      </c>
      <c r="D8" s="1" t="s">
        <v>1343</v>
      </c>
      <c r="E8" s="1" t="s">
        <v>1344</v>
      </c>
      <c r="F8" s="1">
        <v>22630</v>
      </c>
      <c r="G8" s="1" t="s">
        <v>65</v>
      </c>
      <c r="H8" s="1" t="s">
        <v>1345</v>
      </c>
      <c r="I8" s="1" t="s">
        <v>1346</v>
      </c>
      <c r="J8" s="1" t="s">
        <v>1347</v>
      </c>
      <c r="K8" s="1">
        <v>3</v>
      </c>
      <c r="L8" s="1" t="s">
        <v>1348</v>
      </c>
      <c r="M8" s="1" t="s">
        <v>1349</v>
      </c>
      <c r="N8" s="1" t="s">
        <v>1350</v>
      </c>
      <c r="O8" s="1" t="s">
        <v>1351</v>
      </c>
      <c r="P8" s="1" t="s">
        <v>1352</v>
      </c>
      <c r="Q8" s="1" t="s">
        <v>1353</v>
      </c>
      <c r="R8" s="1" t="s">
        <v>1354</v>
      </c>
      <c r="S8" s="1">
        <v>4911</v>
      </c>
      <c r="T8" s="1">
        <v>221112</v>
      </c>
      <c r="U8" s="1">
        <v>110040513110</v>
      </c>
      <c r="V8" s="1" t="s">
        <v>1355</v>
      </c>
      <c r="W8" s="1" t="s">
        <v>1356</v>
      </c>
      <c r="X8" s="3">
        <v>41180</v>
      </c>
      <c r="Y8" s="3">
        <v>42093</v>
      </c>
      <c r="Z8" s="1" t="s">
        <v>75</v>
      </c>
      <c r="AA8" s="1" t="s">
        <v>1357</v>
      </c>
      <c r="AB8" s="1" t="s">
        <v>1358</v>
      </c>
      <c r="AC8" s="1" t="s">
        <v>1359</v>
      </c>
      <c r="AD8" s="1" t="s">
        <v>1360</v>
      </c>
      <c r="AE8" s="1">
        <v>15.21</v>
      </c>
      <c r="AF8" s="1" t="s">
        <v>102</v>
      </c>
      <c r="AG8" s="1">
        <v>2996</v>
      </c>
      <c r="AH8" s="1" t="s">
        <v>100</v>
      </c>
      <c r="AI8" s="1" t="s">
        <v>1361</v>
      </c>
      <c r="AJ8" s="1" t="s">
        <v>86</v>
      </c>
      <c r="AK8" s="1" t="s">
        <v>96</v>
      </c>
      <c r="AL8" s="1" t="s">
        <v>87</v>
      </c>
      <c r="AM8" s="1" t="s">
        <v>88</v>
      </c>
      <c r="AN8" s="1" t="s">
        <v>116</v>
      </c>
      <c r="AO8" s="1" t="s">
        <v>606</v>
      </c>
      <c r="AP8" s="2">
        <v>1.5</v>
      </c>
      <c r="AQ8" s="1" t="s">
        <v>93</v>
      </c>
      <c r="AR8" s="1" t="s">
        <v>1362</v>
      </c>
      <c r="AS8" s="1" t="s">
        <v>83</v>
      </c>
      <c r="AU8" s="1" t="s">
        <v>84</v>
      </c>
      <c r="AV8" s="1">
        <v>0</v>
      </c>
      <c r="AW8" s="1" t="s">
        <v>84</v>
      </c>
      <c r="AX8" s="1">
        <v>2.4</v>
      </c>
      <c r="AY8" s="1" t="s">
        <v>93</v>
      </c>
      <c r="AZ8" s="1" t="s">
        <v>1363</v>
      </c>
      <c r="BA8" s="1">
        <v>0</v>
      </c>
      <c r="BD8" s="1">
        <v>0</v>
      </c>
      <c r="BE8" s="1">
        <v>0</v>
      </c>
      <c r="BF8" s="1" t="s">
        <v>85</v>
      </c>
      <c r="BH8" s="1" t="s">
        <v>1364</v>
      </c>
    </row>
    <row r="9" spans="1:60" x14ac:dyDescent="0.25">
      <c r="A9" s="1" t="s">
        <v>709</v>
      </c>
      <c r="B9" s="1" t="s">
        <v>710</v>
      </c>
      <c r="C9" s="1" t="s">
        <v>711</v>
      </c>
      <c r="D9" s="1" t="s">
        <v>637</v>
      </c>
      <c r="E9" s="1" t="s">
        <v>638</v>
      </c>
      <c r="F9" s="1">
        <v>8086</v>
      </c>
      <c r="G9" s="1" t="s">
        <v>65</v>
      </c>
      <c r="H9" s="1" t="s">
        <v>712</v>
      </c>
      <c r="I9" s="1" t="s">
        <v>713</v>
      </c>
      <c r="J9" s="1" t="s">
        <v>639</v>
      </c>
      <c r="K9" s="1">
        <v>2</v>
      </c>
      <c r="L9" s="1" t="s">
        <v>640</v>
      </c>
      <c r="M9" s="1" t="s">
        <v>641</v>
      </c>
      <c r="N9" s="1" t="s">
        <v>642</v>
      </c>
      <c r="O9" s="1" t="s">
        <v>643</v>
      </c>
      <c r="P9" s="1" t="s">
        <v>644</v>
      </c>
      <c r="Q9" s="1" t="s">
        <v>714</v>
      </c>
      <c r="R9" s="1" t="s">
        <v>715</v>
      </c>
      <c r="S9" s="1">
        <v>4911</v>
      </c>
      <c r="T9" s="1">
        <v>221112</v>
      </c>
      <c r="U9" s="1">
        <v>110063377821</v>
      </c>
      <c r="V9" s="1" t="s">
        <v>716</v>
      </c>
      <c r="W9" s="1" t="s">
        <v>717</v>
      </c>
      <c r="X9" s="3">
        <v>42075</v>
      </c>
      <c r="Y9" s="3">
        <v>42492</v>
      </c>
      <c r="Z9" s="1" t="s">
        <v>116</v>
      </c>
      <c r="AA9" s="1" t="s">
        <v>718</v>
      </c>
      <c r="AB9" s="1" t="s">
        <v>719</v>
      </c>
      <c r="AC9" s="1" t="s">
        <v>720</v>
      </c>
      <c r="AD9" s="1" t="s">
        <v>658</v>
      </c>
      <c r="AE9" s="1">
        <v>15.21</v>
      </c>
      <c r="AF9" s="1" t="s">
        <v>102</v>
      </c>
      <c r="AG9" s="1">
        <v>20282</v>
      </c>
      <c r="AH9" s="1" t="s">
        <v>698</v>
      </c>
      <c r="AI9" s="1" t="s">
        <v>724</v>
      </c>
      <c r="AJ9" s="1" t="s">
        <v>86</v>
      </c>
      <c r="AK9" s="1" t="s">
        <v>96</v>
      </c>
      <c r="AL9" s="1" t="s">
        <v>87</v>
      </c>
      <c r="AM9" s="1" t="s">
        <v>88</v>
      </c>
      <c r="AN9" s="1" t="s">
        <v>116</v>
      </c>
      <c r="AO9" s="1" t="s">
        <v>725</v>
      </c>
      <c r="AP9" s="2">
        <v>1.5</v>
      </c>
      <c r="AQ9" s="1" t="s">
        <v>311</v>
      </c>
      <c r="AR9" s="1" t="s">
        <v>663</v>
      </c>
      <c r="AS9" s="1" t="s">
        <v>83</v>
      </c>
      <c r="AT9" s="1" t="s">
        <v>188</v>
      </c>
      <c r="AU9" s="1" t="s">
        <v>85</v>
      </c>
      <c r="AV9" s="1">
        <v>90</v>
      </c>
      <c r="AW9" s="1" t="s">
        <v>84</v>
      </c>
      <c r="AX9" s="1">
        <v>10.5</v>
      </c>
      <c r="AY9" s="1" t="s">
        <v>82</v>
      </c>
      <c r="AZ9" s="1" t="s">
        <v>663</v>
      </c>
      <c r="BA9" s="1">
        <v>0</v>
      </c>
      <c r="BD9" s="1">
        <v>0</v>
      </c>
      <c r="BE9" s="1">
        <v>0</v>
      </c>
      <c r="BF9" s="1" t="s">
        <v>85</v>
      </c>
    </row>
    <row r="10" spans="1:60" x14ac:dyDescent="0.25">
      <c r="A10" s="1" t="s">
        <v>106</v>
      </c>
      <c r="B10" s="1" t="s">
        <v>107</v>
      </c>
      <c r="C10" s="1" t="s">
        <v>108</v>
      </c>
      <c r="D10" s="1" t="s">
        <v>109</v>
      </c>
      <c r="E10" s="1" t="s">
        <v>64</v>
      </c>
      <c r="F10" s="1">
        <v>93239</v>
      </c>
      <c r="G10" s="1" t="s">
        <v>65</v>
      </c>
      <c r="H10" s="1" t="s">
        <v>110</v>
      </c>
      <c r="K10" s="1">
        <v>9</v>
      </c>
      <c r="L10" s="1" t="s">
        <v>67</v>
      </c>
      <c r="M10" s="1" t="s">
        <v>68</v>
      </c>
      <c r="N10" s="1" t="s">
        <v>69</v>
      </c>
      <c r="O10" s="1" t="s">
        <v>70</v>
      </c>
      <c r="P10" s="1" t="s">
        <v>71</v>
      </c>
      <c r="R10" s="1" t="s">
        <v>111</v>
      </c>
      <c r="S10" s="1">
        <v>4911</v>
      </c>
      <c r="T10" s="1">
        <v>221112</v>
      </c>
      <c r="U10" s="1">
        <v>110043970334</v>
      </c>
      <c r="V10" s="1" t="s">
        <v>112</v>
      </c>
      <c r="W10" s="1" t="s">
        <v>113</v>
      </c>
      <c r="X10" s="3">
        <v>41221</v>
      </c>
      <c r="Y10" s="3">
        <v>41649</v>
      </c>
      <c r="Z10" s="1" t="s">
        <v>75</v>
      </c>
      <c r="AA10" s="1" t="s">
        <v>76</v>
      </c>
      <c r="AB10" s="1" t="s">
        <v>114</v>
      </c>
      <c r="AC10" s="1" t="s">
        <v>115</v>
      </c>
      <c r="AD10" s="1" t="s">
        <v>101</v>
      </c>
      <c r="AE10" s="1">
        <v>15.21</v>
      </c>
      <c r="AF10" s="1" t="s">
        <v>78</v>
      </c>
      <c r="AG10" s="1">
        <v>180</v>
      </c>
      <c r="AH10" s="1" t="s">
        <v>79</v>
      </c>
      <c r="AJ10" s="1" t="s">
        <v>86</v>
      </c>
      <c r="AK10" s="1" t="s">
        <v>96</v>
      </c>
      <c r="AL10" s="1" t="s">
        <v>87</v>
      </c>
      <c r="AM10" s="1" t="s">
        <v>88</v>
      </c>
      <c r="AN10" s="1" t="s">
        <v>75</v>
      </c>
      <c r="AO10" s="1" t="s">
        <v>89</v>
      </c>
      <c r="AP10" s="2">
        <v>1.5</v>
      </c>
      <c r="AQ10" s="1" t="s">
        <v>93</v>
      </c>
      <c r="AR10" s="1" t="s">
        <v>117</v>
      </c>
      <c r="AS10" s="1" t="s">
        <v>83</v>
      </c>
      <c r="AU10" s="1" t="s">
        <v>84</v>
      </c>
      <c r="AV10" s="1">
        <v>0</v>
      </c>
      <c r="AW10" s="1" t="s">
        <v>84</v>
      </c>
      <c r="AX10" s="1">
        <v>6.27</v>
      </c>
      <c r="AY10" s="1" t="s">
        <v>82</v>
      </c>
      <c r="AZ10" s="1" t="s">
        <v>118</v>
      </c>
      <c r="BA10" s="1">
        <v>0</v>
      </c>
      <c r="BD10" s="1">
        <v>0</v>
      </c>
      <c r="BE10" s="1">
        <v>0</v>
      </c>
      <c r="BF10" s="1" t="s">
        <v>85</v>
      </c>
      <c r="BH10" s="1" t="s">
        <v>119</v>
      </c>
    </row>
    <row r="11" spans="1:60" x14ac:dyDescent="0.25">
      <c r="A11" s="1" t="s">
        <v>106</v>
      </c>
      <c r="B11" s="1" t="s">
        <v>107</v>
      </c>
      <c r="C11" s="1" t="s">
        <v>108</v>
      </c>
      <c r="D11" s="1" t="s">
        <v>109</v>
      </c>
      <c r="E11" s="1" t="s">
        <v>64</v>
      </c>
      <c r="F11" s="1">
        <v>93239</v>
      </c>
      <c r="G11" s="1" t="s">
        <v>65</v>
      </c>
      <c r="H11" s="1" t="s">
        <v>110</v>
      </c>
      <c r="K11" s="1">
        <v>9</v>
      </c>
      <c r="L11" s="1" t="s">
        <v>67</v>
      </c>
      <c r="M11" s="1" t="s">
        <v>68</v>
      </c>
      <c r="N11" s="1" t="s">
        <v>69</v>
      </c>
      <c r="O11" s="1" t="s">
        <v>70</v>
      </c>
      <c r="P11" s="1" t="s">
        <v>71</v>
      </c>
      <c r="R11" s="1" t="s">
        <v>111</v>
      </c>
      <c r="S11" s="1">
        <v>4911</v>
      </c>
      <c r="T11" s="1">
        <v>221112</v>
      </c>
      <c r="U11" s="1">
        <v>110043970334</v>
      </c>
      <c r="V11" s="1" t="s">
        <v>112</v>
      </c>
      <c r="W11" s="1" t="s">
        <v>113</v>
      </c>
      <c r="X11" s="3">
        <v>41221</v>
      </c>
      <c r="Y11" s="3">
        <v>41649</v>
      </c>
      <c r="Z11" s="1" t="s">
        <v>75</v>
      </c>
      <c r="AA11" s="1" t="s">
        <v>76</v>
      </c>
      <c r="AB11" s="1" t="s">
        <v>114</v>
      </c>
      <c r="AC11" s="1" t="s">
        <v>115</v>
      </c>
      <c r="AD11" s="1" t="s">
        <v>91</v>
      </c>
      <c r="AE11" s="1">
        <v>15.21</v>
      </c>
      <c r="AF11" s="1" t="s">
        <v>78</v>
      </c>
      <c r="AG11" s="1">
        <v>180</v>
      </c>
      <c r="AH11" s="1" t="s">
        <v>79</v>
      </c>
      <c r="AJ11" s="1" t="s">
        <v>86</v>
      </c>
      <c r="AK11" s="1" t="s">
        <v>96</v>
      </c>
      <c r="AL11" s="1" t="s">
        <v>87</v>
      </c>
      <c r="AM11" s="1" t="s">
        <v>88</v>
      </c>
      <c r="AN11" s="1" t="s">
        <v>75</v>
      </c>
      <c r="AO11" s="1" t="s">
        <v>89</v>
      </c>
      <c r="AP11" s="2">
        <v>1.5</v>
      </c>
      <c r="AQ11" s="1" t="s">
        <v>93</v>
      </c>
      <c r="AR11" s="1" t="s">
        <v>117</v>
      </c>
      <c r="AS11" s="1" t="s">
        <v>83</v>
      </c>
      <c r="AU11" s="1" t="s">
        <v>84</v>
      </c>
      <c r="AV11" s="1">
        <v>0</v>
      </c>
      <c r="AW11" s="1" t="s">
        <v>84</v>
      </c>
      <c r="AX11" s="1">
        <v>6.27</v>
      </c>
      <c r="AY11" s="1" t="s">
        <v>82</v>
      </c>
      <c r="AZ11" s="1" t="s">
        <v>118</v>
      </c>
      <c r="BA11" s="1">
        <v>0</v>
      </c>
      <c r="BD11" s="1">
        <v>0</v>
      </c>
      <c r="BE11" s="1">
        <v>0</v>
      </c>
      <c r="BF11" s="1" t="s">
        <v>85</v>
      </c>
      <c r="BH11" s="1" t="s">
        <v>119</v>
      </c>
    </row>
    <row r="12" spans="1:60" x14ac:dyDescent="0.25">
      <c r="A12" s="1" t="s">
        <v>152</v>
      </c>
      <c r="B12" s="1" t="s">
        <v>153</v>
      </c>
      <c r="C12" s="1" t="s">
        <v>154</v>
      </c>
      <c r="D12" s="1" t="s">
        <v>155</v>
      </c>
      <c r="E12" s="1" t="s">
        <v>64</v>
      </c>
      <c r="F12" s="1">
        <v>93535</v>
      </c>
      <c r="G12" s="1" t="s">
        <v>65</v>
      </c>
      <c r="H12" s="1" t="s">
        <v>156</v>
      </c>
      <c r="K12" s="1">
        <v>9</v>
      </c>
      <c r="L12" s="1" t="s">
        <v>67</v>
      </c>
      <c r="M12" s="1" t="s">
        <v>68</v>
      </c>
      <c r="N12" s="1" t="s">
        <v>69</v>
      </c>
      <c r="O12" s="1" t="s">
        <v>70</v>
      </c>
      <c r="P12" s="1" t="s">
        <v>71</v>
      </c>
      <c r="R12" s="1" t="s">
        <v>157</v>
      </c>
      <c r="S12" s="1">
        <v>4911</v>
      </c>
      <c r="T12" s="1">
        <v>221112</v>
      </c>
      <c r="V12" s="1" t="s">
        <v>158</v>
      </c>
      <c r="W12" s="1" t="s">
        <v>159</v>
      </c>
      <c r="X12" s="3">
        <v>41224</v>
      </c>
      <c r="Y12" s="3">
        <v>41666</v>
      </c>
      <c r="Z12" s="1" t="s">
        <v>75</v>
      </c>
      <c r="AA12" s="1" t="s">
        <v>76</v>
      </c>
      <c r="AB12" s="1" t="s">
        <v>160</v>
      </c>
      <c r="AC12" s="1" t="s">
        <v>161</v>
      </c>
      <c r="AD12" s="1" t="s">
        <v>149</v>
      </c>
      <c r="AE12" s="1">
        <v>15.21</v>
      </c>
      <c r="AF12" s="1" t="s">
        <v>78</v>
      </c>
      <c r="AG12" s="1">
        <v>154</v>
      </c>
      <c r="AH12" s="1" t="s">
        <v>79</v>
      </c>
      <c r="AI12" s="1" t="s">
        <v>162</v>
      </c>
      <c r="AJ12" s="1" t="s">
        <v>86</v>
      </c>
      <c r="AK12" s="1" t="s">
        <v>96</v>
      </c>
      <c r="AL12" s="1" t="s">
        <v>87</v>
      </c>
      <c r="AM12" s="1" t="s">
        <v>88</v>
      </c>
      <c r="AN12" s="1" t="s">
        <v>75</v>
      </c>
      <c r="AO12" s="1" t="s">
        <v>89</v>
      </c>
      <c r="AP12" s="2">
        <v>1.5</v>
      </c>
      <c r="AQ12" s="1" t="s">
        <v>93</v>
      </c>
      <c r="AR12" s="1" t="s">
        <v>94</v>
      </c>
      <c r="AS12" s="1" t="s">
        <v>83</v>
      </c>
      <c r="AU12" s="1" t="s">
        <v>84</v>
      </c>
      <c r="AV12" s="1">
        <v>0</v>
      </c>
      <c r="AW12" s="1" t="s">
        <v>84</v>
      </c>
      <c r="AX12" s="1">
        <v>2</v>
      </c>
      <c r="AY12" s="1" t="s">
        <v>93</v>
      </c>
      <c r="AZ12" s="1" t="s">
        <v>98</v>
      </c>
      <c r="BA12" s="1">
        <v>0</v>
      </c>
      <c r="BD12" s="1">
        <v>0</v>
      </c>
      <c r="BE12" s="1">
        <v>0</v>
      </c>
      <c r="BF12" s="1" t="s">
        <v>85</v>
      </c>
      <c r="BH12" s="1" t="s">
        <v>163</v>
      </c>
    </row>
    <row r="13" spans="1:60" x14ac:dyDescent="0.25">
      <c r="A13" s="1" t="s">
        <v>1365</v>
      </c>
      <c r="B13" s="1" t="s">
        <v>1366</v>
      </c>
      <c r="C13" s="1" t="s">
        <v>1342</v>
      </c>
      <c r="D13" s="1" t="s">
        <v>1367</v>
      </c>
      <c r="E13" s="1" t="s">
        <v>1344</v>
      </c>
      <c r="F13" s="1">
        <v>23856</v>
      </c>
      <c r="G13" s="1" t="s">
        <v>65</v>
      </c>
      <c r="H13" s="1" t="s">
        <v>1368</v>
      </c>
      <c r="I13" s="1" t="s">
        <v>1369</v>
      </c>
      <c r="J13" s="1" t="s">
        <v>1370</v>
      </c>
      <c r="K13" s="1">
        <v>3</v>
      </c>
      <c r="L13" s="1" t="s">
        <v>1348</v>
      </c>
      <c r="M13" s="1" t="s">
        <v>1349</v>
      </c>
      <c r="N13" s="1" t="s">
        <v>1350</v>
      </c>
      <c r="O13" s="1" t="s">
        <v>1351</v>
      </c>
      <c r="P13" s="1" t="s">
        <v>1352</v>
      </c>
      <c r="Q13" s="1" t="s">
        <v>1371</v>
      </c>
      <c r="R13" s="1" t="s">
        <v>1372</v>
      </c>
      <c r="S13" s="1">
        <v>4911</v>
      </c>
      <c r="T13" s="1">
        <v>221112</v>
      </c>
      <c r="U13" s="1">
        <v>110055066440</v>
      </c>
      <c r="V13" s="1" t="s">
        <v>1373</v>
      </c>
      <c r="W13" s="1" t="s">
        <v>1374</v>
      </c>
      <c r="X13" s="3">
        <v>41367</v>
      </c>
      <c r="Y13" s="3">
        <v>42558</v>
      </c>
      <c r="Z13" s="1" t="s">
        <v>75</v>
      </c>
      <c r="AA13" s="1" t="s">
        <v>1375</v>
      </c>
      <c r="AB13" s="1" t="s">
        <v>1376</v>
      </c>
      <c r="AD13" s="1" t="s">
        <v>1377</v>
      </c>
      <c r="AE13" s="1">
        <v>15.21</v>
      </c>
      <c r="AF13" s="1" t="s">
        <v>102</v>
      </c>
      <c r="AG13" s="1">
        <v>3442</v>
      </c>
      <c r="AH13" s="1" t="s">
        <v>100</v>
      </c>
      <c r="AI13" s="1" t="s">
        <v>1378</v>
      </c>
      <c r="AJ13" s="1" t="s">
        <v>86</v>
      </c>
      <c r="AK13" s="1" t="s">
        <v>81</v>
      </c>
      <c r="AL13" s="1" t="s">
        <v>87</v>
      </c>
      <c r="AM13" s="1" t="s">
        <v>88</v>
      </c>
      <c r="AN13" s="1" t="s">
        <v>116</v>
      </c>
      <c r="AO13" s="1" t="s">
        <v>1379</v>
      </c>
      <c r="AP13" s="2">
        <v>1.5</v>
      </c>
      <c r="AQ13" s="1" t="s">
        <v>93</v>
      </c>
      <c r="AR13" s="1" t="s">
        <v>1380</v>
      </c>
      <c r="AS13" s="1" t="s">
        <v>83</v>
      </c>
      <c r="AT13" s="1" t="s">
        <v>266</v>
      </c>
      <c r="AU13" s="1" t="s">
        <v>84</v>
      </c>
      <c r="AV13" s="1">
        <v>0</v>
      </c>
      <c r="AW13" s="1" t="s">
        <v>84</v>
      </c>
      <c r="AX13" s="1">
        <v>0</v>
      </c>
      <c r="BA13" s="1">
        <v>0</v>
      </c>
      <c r="BD13" s="1">
        <v>0</v>
      </c>
      <c r="BE13" s="1">
        <v>0</v>
      </c>
      <c r="BF13" s="1" t="s">
        <v>85</v>
      </c>
    </row>
    <row r="14" spans="1:60" x14ac:dyDescent="0.25">
      <c r="A14" s="1" t="s">
        <v>329</v>
      </c>
      <c r="B14" s="1" t="s">
        <v>330</v>
      </c>
      <c r="C14" s="1" t="s">
        <v>331</v>
      </c>
      <c r="D14" s="1" t="s">
        <v>332</v>
      </c>
      <c r="E14" s="1" t="s">
        <v>333</v>
      </c>
      <c r="F14" s="1">
        <v>30080</v>
      </c>
      <c r="G14" s="1" t="s">
        <v>65</v>
      </c>
      <c r="K14" s="1">
        <v>4</v>
      </c>
      <c r="L14" s="1" t="s">
        <v>334</v>
      </c>
      <c r="M14" s="1" t="s">
        <v>335</v>
      </c>
      <c r="N14" s="1" t="s">
        <v>336</v>
      </c>
      <c r="O14" s="1" t="s">
        <v>337</v>
      </c>
      <c r="P14" s="1" t="s">
        <v>338</v>
      </c>
      <c r="Q14" s="1" t="s">
        <v>339</v>
      </c>
      <c r="R14" s="1" t="s">
        <v>340</v>
      </c>
      <c r="S14" s="1">
        <v>4911</v>
      </c>
      <c r="T14" s="1">
        <v>221112</v>
      </c>
      <c r="U14" s="1">
        <v>110000355972</v>
      </c>
      <c r="V14" s="1" t="s">
        <v>341</v>
      </c>
      <c r="W14" s="1" t="s">
        <v>342</v>
      </c>
      <c r="X14" s="3">
        <v>39616</v>
      </c>
      <c r="Y14" s="3">
        <v>39730</v>
      </c>
      <c r="Z14" s="1" t="s">
        <v>116</v>
      </c>
      <c r="AB14" s="1" t="s">
        <v>343</v>
      </c>
      <c r="AD14" s="1" t="s">
        <v>344</v>
      </c>
      <c r="AE14" s="1">
        <v>15.21</v>
      </c>
      <c r="AF14" s="1" t="s">
        <v>78</v>
      </c>
      <c r="AG14" s="1">
        <v>254</v>
      </c>
      <c r="AH14" s="1" t="s">
        <v>79</v>
      </c>
      <c r="AI14" s="1" t="s">
        <v>347</v>
      </c>
      <c r="AJ14" s="1" t="s">
        <v>86</v>
      </c>
      <c r="AK14" s="1" t="s">
        <v>81</v>
      </c>
      <c r="AL14" s="1" t="s">
        <v>87</v>
      </c>
      <c r="AM14" s="1" t="s">
        <v>88</v>
      </c>
      <c r="AN14" s="1" t="s">
        <v>75</v>
      </c>
      <c r="AO14" s="1" t="s">
        <v>345</v>
      </c>
      <c r="AP14" s="2">
        <v>1.8</v>
      </c>
      <c r="AQ14" s="1" t="s">
        <v>201</v>
      </c>
      <c r="AR14" s="1" t="s">
        <v>346</v>
      </c>
      <c r="AS14" s="1" t="s">
        <v>83</v>
      </c>
      <c r="AU14" s="1" t="s">
        <v>84</v>
      </c>
      <c r="AV14" s="1">
        <v>0</v>
      </c>
      <c r="AW14" s="1" t="s">
        <v>84</v>
      </c>
      <c r="AX14" s="1">
        <v>0</v>
      </c>
      <c r="BA14" s="1">
        <v>0</v>
      </c>
      <c r="BD14" s="1">
        <v>1750</v>
      </c>
      <c r="BE14" s="1">
        <v>0</v>
      </c>
      <c r="BF14" s="1" t="s">
        <v>85</v>
      </c>
      <c r="BH14" s="1" t="s">
        <v>348</v>
      </c>
    </row>
    <row r="15" spans="1:60" x14ac:dyDescent="0.25">
      <c r="A15" s="1" t="s">
        <v>932</v>
      </c>
      <c r="B15" s="1" t="s">
        <v>933</v>
      </c>
      <c r="C15" s="1" t="s">
        <v>934</v>
      </c>
      <c r="D15" s="1" t="s">
        <v>935</v>
      </c>
      <c r="E15" s="1" t="s">
        <v>936</v>
      </c>
      <c r="F15" s="1" t="s">
        <v>937</v>
      </c>
      <c r="G15" s="1" t="s">
        <v>65</v>
      </c>
      <c r="H15" s="1" t="s">
        <v>938</v>
      </c>
      <c r="I15" s="1" t="s">
        <v>939</v>
      </c>
      <c r="J15" s="1" t="s">
        <v>940</v>
      </c>
      <c r="K15" s="1">
        <v>4</v>
      </c>
      <c r="L15" s="1" t="s">
        <v>941</v>
      </c>
      <c r="M15" s="1" t="s">
        <v>942</v>
      </c>
      <c r="N15" s="1" t="s">
        <v>943</v>
      </c>
      <c r="O15" s="1" t="s">
        <v>944</v>
      </c>
      <c r="P15" s="1" t="s">
        <v>945</v>
      </c>
      <c r="Q15" s="1" t="s">
        <v>946</v>
      </c>
      <c r="R15" s="1" t="s">
        <v>947</v>
      </c>
      <c r="S15" s="1">
        <v>4911</v>
      </c>
      <c r="T15" s="1">
        <v>221112</v>
      </c>
      <c r="U15" s="1">
        <v>110000370535</v>
      </c>
      <c r="V15" s="1" t="s">
        <v>948</v>
      </c>
      <c r="W15" s="1" t="s">
        <v>949</v>
      </c>
      <c r="X15" s="3">
        <v>42509</v>
      </c>
      <c r="Y15" s="3">
        <v>43231</v>
      </c>
      <c r="Z15" s="1" t="s">
        <v>544</v>
      </c>
      <c r="AB15" s="1" t="s">
        <v>950</v>
      </c>
      <c r="AC15" s="1" t="s">
        <v>951</v>
      </c>
      <c r="AD15" s="1" t="s">
        <v>952</v>
      </c>
      <c r="AE15" s="1">
        <v>15.21</v>
      </c>
      <c r="AF15" s="1" t="s">
        <v>102</v>
      </c>
      <c r="AG15" s="1">
        <v>1339</v>
      </c>
      <c r="AH15" s="1" t="s">
        <v>240</v>
      </c>
      <c r="AI15" s="1" t="s">
        <v>953</v>
      </c>
      <c r="AJ15" s="1" t="s">
        <v>86</v>
      </c>
      <c r="AK15" s="1" t="s">
        <v>81</v>
      </c>
      <c r="AL15" s="1" t="s">
        <v>87</v>
      </c>
      <c r="AM15" s="1" t="s">
        <v>88</v>
      </c>
      <c r="AN15" s="1" t="s">
        <v>116</v>
      </c>
      <c r="AO15" s="1" t="s">
        <v>467</v>
      </c>
      <c r="AP15" s="2">
        <v>2</v>
      </c>
      <c r="AQ15" s="1" t="s">
        <v>202</v>
      </c>
      <c r="AR15" s="1" t="s">
        <v>954</v>
      </c>
      <c r="AS15" s="1" t="s">
        <v>83</v>
      </c>
      <c r="AU15" s="1" t="s">
        <v>85</v>
      </c>
      <c r="AV15" s="1">
        <v>90</v>
      </c>
      <c r="AW15" s="1" t="s">
        <v>84</v>
      </c>
      <c r="AX15" s="1">
        <v>10</v>
      </c>
      <c r="AY15" s="1" t="s">
        <v>202</v>
      </c>
      <c r="AZ15" s="1" t="s">
        <v>955</v>
      </c>
      <c r="BA15" s="1">
        <v>0</v>
      </c>
      <c r="BD15" s="1">
        <v>0</v>
      </c>
      <c r="BE15" s="1">
        <v>0</v>
      </c>
      <c r="BF15" s="1" t="s">
        <v>85</v>
      </c>
      <c r="BH15" s="1" t="s">
        <v>956</v>
      </c>
    </row>
    <row r="16" spans="1:60" x14ac:dyDescent="0.25">
      <c r="A16" s="1" t="s">
        <v>349</v>
      </c>
      <c r="B16" s="1" t="s">
        <v>350</v>
      </c>
      <c r="C16" s="1" t="s">
        <v>351</v>
      </c>
      <c r="D16" s="1" t="s">
        <v>352</v>
      </c>
      <c r="E16" s="1" t="s">
        <v>333</v>
      </c>
      <c r="F16" s="1">
        <v>31525</v>
      </c>
      <c r="G16" s="1" t="s">
        <v>65</v>
      </c>
      <c r="H16" s="1" t="s">
        <v>353</v>
      </c>
      <c r="I16" s="1" t="s">
        <v>354</v>
      </c>
      <c r="J16" s="1" t="s">
        <v>355</v>
      </c>
      <c r="K16" s="1">
        <v>4</v>
      </c>
      <c r="L16" s="1" t="s">
        <v>334</v>
      </c>
      <c r="M16" s="1" t="s">
        <v>335</v>
      </c>
      <c r="N16" s="1" t="s">
        <v>336</v>
      </c>
      <c r="O16" s="1" t="s">
        <v>337</v>
      </c>
      <c r="P16" s="1" t="s">
        <v>338</v>
      </c>
      <c r="R16" s="1" t="s">
        <v>356</v>
      </c>
      <c r="S16" s="1">
        <v>4911</v>
      </c>
      <c r="T16" s="1">
        <v>221122</v>
      </c>
      <c r="U16" s="1" t="s">
        <v>199</v>
      </c>
      <c r="V16" s="1" t="s">
        <v>357</v>
      </c>
      <c r="W16" s="1" t="s">
        <v>358</v>
      </c>
      <c r="X16" s="3">
        <v>40430</v>
      </c>
      <c r="Y16" s="3">
        <v>40431</v>
      </c>
      <c r="Z16" s="1" t="s">
        <v>75</v>
      </c>
      <c r="AB16" s="1" t="s">
        <v>359</v>
      </c>
      <c r="AC16" s="1" t="s">
        <v>360</v>
      </c>
      <c r="AD16" s="1" t="s">
        <v>361</v>
      </c>
      <c r="AE16" s="1">
        <v>15.21</v>
      </c>
      <c r="AF16" s="1" t="s">
        <v>78</v>
      </c>
      <c r="AG16" s="1">
        <v>600</v>
      </c>
      <c r="AH16" s="1" t="s">
        <v>79</v>
      </c>
      <c r="AJ16" s="1" t="s">
        <v>86</v>
      </c>
      <c r="AK16" s="1" t="s">
        <v>81</v>
      </c>
      <c r="AL16" s="1" t="s">
        <v>87</v>
      </c>
      <c r="AM16" s="1" t="s">
        <v>88</v>
      </c>
      <c r="AN16" s="1" t="s">
        <v>116</v>
      </c>
      <c r="AO16" s="1" t="s">
        <v>1408</v>
      </c>
      <c r="AP16" s="2">
        <v>2</v>
      </c>
      <c r="AQ16" s="1" t="s">
        <v>362</v>
      </c>
      <c r="AR16" s="1" t="s">
        <v>363</v>
      </c>
      <c r="AS16" s="1" t="s">
        <v>83</v>
      </c>
      <c r="AT16" s="1" t="s">
        <v>243</v>
      </c>
      <c r="AU16" s="1" t="s">
        <v>84</v>
      </c>
      <c r="AV16" s="1">
        <v>0</v>
      </c>
      <c r="AW16" s="1" t="s">
        <v>85</v>
      </c>
      <c r="AX16" s="1">
        <v>3.2</v>
      </c>
      <c r="AY16" s="1" t="s">
        <v>362</v>
      </c>
      <c r="AZ16" s="1" t="s">
        <v>364</v>
      </c>
      <c r="BA16" s="1">
        <v>208</v>
      </c>
      <c r="BB16" s="1" t="s">
        <v>164</v>
      </c>
      <c r="BC16" s="1" t="s">
        <v>365</v>
      </c>
      <c r="BD16" s="1">
        <v>0</v>
      </c>
      <c r="BE16" s="1">
        <v>0</v>
      </c>
      <c r="BF16" s="1" t="s">
        <v>85</v>
      </c>
    </row>
    <row r="17" spans="1:60" x14ac:dyDescent="0.25">
      <c r="A17" s="1" t="s">
        <v>507</v>
      </c>
      <c r="B17" s="1" t="s">
        <v>508</v>
      </c>
      <c r="C17" s="1" t="s">
        <v>509</v>
      </c>
      <c r="D17" s="1" t="s">
        <v>510</v>
      </c>
      <c r="E17" s="1" t="s">
        <v>473</v>
      </c>
      <c r="F17" s="1">
        <v>20613</v>
      </c>
      <c r="G17" s="1" t="s">
        <v>65</v>
      </c>
      <c r="H17" s="1" t="s">
        <v>511</v>
      </c>
      <c r="I17" s="1" t="s">
        <v>512</v>
      </c>
      <c r="J17" s="1" t="s">
        <v>513</v>
      </c>
      <c r="K17" s="1">
        <v>3</v>
      </c>
      <c r="L17" s="1" t="s">
        <v>476</v>
      </c>
      <c r="M17" s="1" t="s">
        <v>477</v>
      </c>
      <c r="N17" s="1" t="s">
        <v>478</v>
      </c>
      <c r="O17" s="1" t="s">
        <v>479</v>
      </c>
      <c r="P17" s="1" t="s">
        <v>480</v>
      </c>
      <c r="Q17" s="1" t="s">
        <v>499</v>
      </c>
      <c r="R17" s="1" t="s">
        <v>514</v>
      </c>
      <c r="S17" s="1">
        <v>4911</v>
      </c>
      <c r="T17" s="1">
        <v>221119</v>
      </c>
      <c r="U17" s="1" t="s">
        <v>515</v>
      </c>
      <c r="V17" s="1" t="s">
        <v>516</v>
      </c>
      <c r="W17" s="1" t="s">
        <v>517</v>
      </c>
      <c r="X17" s="3">
        <v>42361</v>
      </c>
      <c r="Y17" s="3">
        <v>42503</v>
      </c>
      <c r="Z17" s="1" t="s">
        <v>75</v>
      </c>
      <c r="AA17" s="1" t="s">
        <v>518</v>
      </c>
      <c r="AB17" s="1" t="s">
        <v>519</v>
      </c>
      <c r="AC17" s="1" t="s">
        <v>520</v>
      </c>
      <c r="AD17" s="1" t="s">
        <v>486</v>
      </c>
      <c r="AE17" s="1">
        <v>15.21</v>
      </c>
      <c r="AF17" s="1" t="s">
        <v>78</v>
      </c>
      <c r="AG17" s="1">
        <v>286</v>
      </c>
      <c r="AH17" s="1" t="s">
        <v>79</v>
      </c>
      <c r="AI17" s="1" t="s">
        <v>521</v>
      </c>
      <c r="AJ17" s="1" t="s">
        <v>86</v>
      </c>
      <c r="AK17" s="1" t="s">
        <v>96</v>
      </c>
      <c r="AL17" s="1" t="s">
        <v>87</v>
      </c>
      <c r="AM17" s="1" t="s">
        <v>88</v>
      </c>
      <c r="AN17" s="1" t="s">
        <v>116</v>
      </c>
      <c r="AO17" s="1" t="s">
        <v>1408</v>
      </c>
      <c r="AP17" s="2">
        <v>2</v>
      </c>
      <c r="AQ17" s="1" t="s">
        <v>202</v>
      </c>
      <c r="AR17" s="1" t="s">
        <v>522</v>
      </c>
      <c r="AS17" s="1" t="s">
        <v>83</v>
      </c>
      <c r="AV17" s="1">
        <v>0</v>
      </c>
      <c r="AX17" s="1">
        <v>0</v>
      </c>
      <c r="BA17" s="1">
        <v>0</v>
      </c>
      <c r="BD17" s="1">
        <v>0</v>
      </c>
      <c r="BE17" s="1">
        <v>0</v>
      </c>
      <c r="BF17" s="1" t="s">
        <v>85</v>
      </c>
      <c r="BH17" s="1" t="s">
        <v>523</v>
      </c>
    </row>
    <row r="18" spans="1:60" x14ac:dyDescent="0.25">
      <c r="A18" s="1" t="s">
        <v>525</v>
      </c>
      <c r="B18" s="1" t="s">
        <v>526</v>
      </c>
      <c r="C18" s="1" t="s">
        <v>527</v>
      </c>
      <c r="D18" s="1" t="s">
        <v>510</v>
      </c>
      <c r="E18" s="1" t="s">
        <v>473</v>
      </c>
      <c r="F18" s="1">
        <v>20613</v>
      </c>
      <c r="G18" s="1" t="s">
        <v>65</v>
      </c>
      <c r="H18" s="1" t="s">
        <v>528</v>
      </c>
      <c r="I18" s="1">
        <v>5084282757</v>
      </c>
      <c r="J18" s="1" t="s">
        <v>529</v>
      </c>
      <c r="K18" s="1">
        <v>3</v>
      </c>
      <c r="L18" s="1" t="s">
        <v>476</v>
      </c>
      <c r="M18" s="1" t="s">
        <v>477</v>
      </c>
      <c r="N18" s="1" t="s">
        <v>478</v>
      </c>
      <c r="O18" s="1" t="s">
        <v>479</v>
      </c>
      <c r="P18" s="1" t="s">
        <v>480</v>
      </c>
      <c r="Q18" s="1" t="s">
        <v>499</v>
      </c>
      <c r="R18" s="1" t="s">
        <v>530</v>
      </c>
      <c r="S18" s="1">
        <v>4911</v>
      </c>
      <c r="T18" s="1">
        <v>221119</v>
      </c>
      <c r="U18" s="1" t="s">
        <v>515</v>
      </c>
      <c r="V18" s="1" t="s">
        <v>531</v>
      </c>
      <c r="W18" s="1" t="s">
        <v>532</v>
      </c>
      <c r="X18" s="3">
        <v>42361</v>
      </c>
      <c r="Y18" s="3">
        <v>42503</v>
      </c>
      <c r="Z18" s="1" t="s">
        <v>75</v>
      </c>
      <c r="AA18" s="1" t="s">
        <v>518</v>
      </c>
      <c r="AB18" s="1" t="s">
        <v>533</v>
      </c>
      <c r="AC18" s="1" t="s">
        <v>534</v>
      </c>
      <c r="AD18" s="1" t="s">
        <v>486</v>
      </c>
      <c r="AE18" s="1">
        <v>15.21</v>
      </c>
      <c r="AF18" s="1" t="s">
        <v>78</v>
      </c>
      <c r="AG18" s="1">
        <v>235</v>
      </c>
      <c r="AH18" s="1" t="s">
        <v>79</v>
      </c>
      <c r="AI18" s="1" t="s">
        <v>535</v>
      </c>
      <c r="AJ18" s="1" t="s">
        <v>86</v>
      </c>
      <c r="AK18" s="1" t="s">
        <v>96</v>
      </c>
      <c r="AL18" s="1" t="s">
        <v>87</v>
      </c>
      <c r="AM18" s="1" t="s">
        <v>88</v>
      </c>
      <c r="AN18" s="1" t="s">
        <v>116</v>
      </c>
      <c r="AO18" s="1" t="s">
        <v>1408</v>
      </c>
      <c r="AP18" s="2">
        <v>2</v>
      </c>
      <c r="AQ18" s="1" t="s">
        <v>202</v>
      </c>
      <c r="AR18" s="1" t="s">
        <v>489</v>
      </c>
      <c r="AS18" s="1" t="s">
        <v>83</v>
      </c>
      <c r="AV18" s="1">
        <v>0</v>
      </c>
      <c r="AX18" s="1">
        <v>0</v>
      </c>
      <c r="BA18" s="1">
        <v>0</v>
      </c>
      <c r="BD18" s="1">
        <v>0</v>
      </c>
      <c r="BE18" s="1">
        <v>0</v>
      </c>
      <c r="BF18" s="1" t="s">
        <v>85</v>
      </c>
      <c r="BH18" s="1" t="s">
        <v>536</v>
      </c>
    </row>
    <row r="19" spans="1:60" x14ac:dyDescent="0.25">
      <c r="A19" s="1" t="s">
        <v>997</v>
      </c>
      <c r="B19" s="1" t="s">
        <v>998</v>
      </c>
      <c r="C19" s="1" t="s">
        <v>999</v>
      </c>
      <c r="D19" s="1" t="s">
        <v>1000</v>
      </c>
      <c r="E19" s="1" t="s">
        <v>957</v>
      </c>
      <c r="F19" s="1">
        <v>77044</v>
      </c>
      <c r="G19" s="1" t="s">
        <v>65</v>
      </c>
      <c r="H19" s="1" t="s">
        <v>1001</v>
      </c>
      <c r="I19" s="1" t="s">
        <v>1002</v>
      </c>
      <c r="K19" s="1">
        <v>6</v>
      </c>
      <c r="L19" s="1" t="s">
        <v>958</v>
      </c>
      <c r="M19" s="1" t="s">
        <v>959</v>
      </c>
      <c r="N19" s="1" t="s">
        <v>960</v>
      </c>
      <c r="O19" s="1" t="s">
        <v>961</v>
      </c>
      <c r="P19" s="1" t="s">
        <v>962</v>
      </c>
      <c r="Q19" s="1" t="s">
        <v>1003</v>
      </c>
      <c r="R19" s="1" t="s">
        <v>1004</v>
      </c>
      <c r="S19" s="1">
        <v>4911</v>
      </c>
      <c r="T19" s="1">
        <v>221119</v>
      </c>
      <c r="U19" s="1">
        <v>110040440902</v>
      </c>
      <c r="V19" s="1" t="s">
        <v>1005</v>
      </c>
      <c r="W19" s="1" t="s">
        <v>1006</v>
      </c>
      <c r="X19" s="3">
        <v>40781</v>
      </c>
      <c r="Y19" s="3">
        <v>40800</v>
      </c>
      <c r="Z19" s="1" t="s">
        <v>75</v>
      </c>
      <c r="AB19" s="1" t="s">
        <v>1007</v>
      </c>
      <c r="AC19" s="1" t="s">
        <v>1008</v>
      </c>
      <c r="AD19" s="1" t="s">
        <v>802</v>
      </c>
      <c r="AE19" s="1">
        <v>15.21</v>
      </c>
      <c r="AF19" s="1" t="s">
        <v>184</v>
      </c>
      <c r="AG19" s="1">
        <v>1350</v>
      </c>
      <c r="AH19" s="1" t="s">
        <v>79</v>
      </c>
      <c r="AI19" s="1" t="s">
        <v>1009</v>
      </c>
      <c r="AJ19" s="1" t="s">
        <v>86</v>
      </c>
      <c r="AK19" s="1" t="s">
        <v>81</v>
      </c>
      <c r="AL19" s="1" t="s">
        <v>87</v>
      </c>
      <c r="AM19" s="1" t="s">
        <v>88</v>
      </c>
      <c r="AN19" s="1" t="s">
        <v>116</v>
      </c>
      <c r="AO19" s="1" t="s">
        <v>1408</v>
      </c>
      <c r="AP19" s="2">
        <v>2</v>
      </c>
      <c r="AQ19" s="1" t="s">
        <v>185</v>
      </c>
      <c r="AR19" s="1" t="s">
        <v>1010</v>
      </c>
      <c r="AS19" s="1" t="s">
        <v>83</v>
      </c>
      <c r="AU19" s="1" t="s">
        <v>85</v>
      </c>
      <c r="AV19" s="1">
        <v>0</v>
      </c>
      <c r="AW19" s="1" t="s">
        <v>84</v>
      </c>
      <c r="AX19" s="1">
        <v>0</v>
      </c>
      <c r="BA19" s="1">
        <v>0</v>
      </c>
      <c r="BD19" s="1">
        <v>0</v>
      </c>
      <c r="BE19" s="1">
        <v>0</v>
      </c>
      <c r="BF19" s="1" t="s">
        <v>85</v>
      </c>
      <c r="BH19" s="1" t="s">
        <v>1011</v>
      </c>
    </row>
    <row r="20" spans="1:60" x14ac:dyDescent="0.25">
      <c r="A20" s="1" t="s">
        <v>1133</v>
      </c>
      <c r="B20" s="1" t="s">
        <v>1134</v>
      </c>
      <c r="C20" s="1" t="s">
        <v>1135</v>
      </c>
      <c r="D20" s="1" t="s">
        <v>1136</v>
      </c>
      <c r="E20" s="1" t="s">
        <v>957</v>
      </c>
      <c r="G20" s="1" t="s">
        <v>65</v>
      </c>
      <c r="H20" s="1" t="s">
        <v>1137</v>
      </c>
      <c r="I20" s="1" t="s">
        <v>1138</v>
      </c>
      <c r="K20" s="1">
        <v>6</v>
      </c>
      <c r="L20" s="1" t="s">
        <v>958</v>
      </c>
      <c r="M20" s="1" t="s">
        <v>959</v>
      </c>
      <c r="N20" s="1" t="s">
        <v>960</v>
      </c>
      <c r="O20" s="1" t="s">
        <v>961</v>
      </c>
      <c r="P20" s="1" t="s">
        <v>962</v>
      </c>
      <c r="Q20" s="1" t="s">
        <v>1139</v>
      </c>
      <c r="R20" s="1" t="s">
        <v>1140</v>
      </c>
      <c r="S20" s="1">
        <v>4911</v>
      </c>
      <c r="T20" s="1">
        <v>221112</v>
      </c>
      <c r="U20" s="1">
        <v>110015743301</v>
      </c>
      <c r="V20" s="1" t="s">
        <v>1059</v>
      </c>
      <c r="W20" s="1" t="s">
        <v>1141</v>
      </c>
      <c r="X20" s="3">
        <v>42082</v>
      </c>
      <c r="Y20" s="3">
        <v>42499</v>
      </c>
      <c r="Z20" s="1" t="s">
        <v>116</v>
      </c>
      <c r="AB20" s="1" t="s">
        <v>1142</v>
      </c>
      <c r="AD20" s="1" t="s">
        <v>1143</v>
      </c>
      <c r="AE20" s="1">
        <v>15.21</v>
      </c>
      <c r="AF20" s="1" t="s">
        <v>102</v>
      </c>
      <c r="AG20" s="1">
        <v>225</v>
      </c>
      <c r="AH20" s="1" t="s">
        <v>79</v>
      </c>
      <c r="AJ20" s="1" t="s">
        <v>86</v>
      </c>
      <c r="AK20" s="1" t="s">
        <v>81</v>
      </c>
      <c r="AL20" s="1" t="s">
        <v>87</v>
      </c>
      <c r="AM20" s="1" t="s">
        <v>88</v>
      </c>
      <c r="AN20" s="1" t="s">
        <v>75</v>
      </c>
      <c r="AO20" s="1" t="s">
        <v>1408</v>
      </c>
      <c r="AP20" s="2">
        <v>2</v>
      </c>
      <c r="AQ20" s="1" t="s">
        <v>105</v>
      </c>
      <c r="AR20" s="1" t="s">
        <v>1144</v>
      </c>
      <c r="AS20" s="1" t="s">
        <v>83</v>
      </c>
      <c r="AU20" s="1" t="s">
        <v>85</v>
      </c>
      <c r="AV20" s="1">
        <v>0</v>
      </c>
      <c r="AW20" s="1" t="s">
        <v>84</v>
      </c>
      <c r="AX20" s="1">
        <v>4</v>
      </c>
      <c r="AY20" s="1" t="s">
        <v>105</v>
      </c>
      <c r="AZ20" s="1" t="s">
        <v>1145</v>
      </c>
      <c r="BA20" s="1">
        <v>0</v>
      </c>
      <c r="BD20" s="1">
        <v>0</v>
      </c>
      <c r="BE20" s="1">
        <v>0</v>
      </c>
      <c r="BF20" s="1" t="s">
        <v>85</v>
      </c>
    </row>
    <row r="21" spans="1:60" x14ac:dyDescent="0.25">
      <c r="A21" s="1" t="s">
        <v>1173</v>
      </c>
      <c r="B21" s="1" t="s">
        <v>1174</v>
      </c>
      <c r="C21" s="1" t="s">
        <v>1175</v>
      </c>
      <c r="D21" s="1" t="s">
        <v>1176</v>
      </c>
      <c r="E21" s="1" t="s">
        <v>957</v>
      </c>
      <c r="G21" s="1" t="s">
        <v>65</v>
      </c>
      <c r="H21" s="1" t="s">
        <v>1177</v>
      </c>
      <c r="I21" s="1" t="s">
        <v>1178</v>
      </c>
      <c r="K21" s="1">
        <v>6</v>
      </c>
      <c r="L21" s="1" t="s">
        <v>958</v>
      </c>
      <c r="M21" s="1" t="s">
        <v>959</v>
      </c>
      <c r="N21" s="1" t="s">
        <v>960</v>
      </c>
      <c r="O21" s="1" t="s">
        <v>961</v>
      </c>
      <c r="P21" s="1" t="s">
        <v>962</v>
      </c>
      <c r="Q21" s="1" t="s">
        <v>1179</v>
      </c>
      <c r="R21" s="1" t="s">
        <v>1180</v>
      </c>
      <c r="S21" s="1">
        <v>4911</v>
      </c>
      <c r="T21" s="1">
        <v>221112</v>
      </c>
      <c r="U21" s="1">
        <v>110008975804</v>
      </c>
      <c r="V21" s="1" t="s">
        <v>1181</v>
      </c>
      <c r="W21" s="1" t="s">
        <v>1182</v>
      </c>
      <c r="X21" s="3">
        <v>42083</v>
      </c>
      <c r="Y21" s="3">
        <v>42499</v>
      </c>
      <c r="Z21" s="1" t="s">
        <v>116</v>
      </c>
      <c r="AB21" s="1" t="s">
        <v>1183</v>
      </c>
      <c r="AD21" s="1" t="s">
        <v>1184</v>
      </c>
      <c r="AE21" s="1">
        <v>15.21</v>
      </c>
      <c r="AF21" s="1" t="s">
        <v>102</v>
      </c>
      <c r="AG21" s="1">
        <v>173.9</v>
      </c>
      <c r="AH21" s="1" t="s">
        <v>79</v>
      </c>
      <c r="AJ21" s="1" t="s">
        <v>86</v>
      </c>
      <c r="AK21" s="1" t="s">
        <v>81</v>
      </c>
      <c r="AL21" s="1" t="s">
        <v>87</v>
      </c>
      <c r="AM21" s="1" t="s">
        <v>88</v>
      </c>
      <c r="AN21" s="1" t="s">
        <v>75</v>
      </c>
      <c r="AO21" s="1" t="s">
        <v>1408</v>
      </c>
      <c r="AP21" s="2">
        <v>2</v>
      </c>
      <c r="AQ21" s="1" t="s">
        <v>105</v>
      </c>
      <c r="AR21" s="1" t="s">
        <v>1145</v>
      </c>
      <c r="AS21" s="1" t="s">
        <v>83</v>
      </c>
      <c r="AU21" s="1" t="s">
        <v>85</v>
      </c>
      <c r="AV21" s="1">
        <v>0</v>
      </c>
      <c r="AW21" s="1" t="s">
        <v>84</v>
      </c>
      <c r="AX21" s="1">
        <v>0</v>
      </c>
      <c r="BA21" s="1">
        <v>0</v>
      </c>
      <c r="BD21" s="1">
        <v>0</v>
      </c>
      <c r="BE21" s="1">
        <v>0</v>
      </c>
      <c r="BF21" s="1" t="s">
        <v>85</v>
      </c>
    </row>
    <row r="22" spans="1:60" x14ac:dyDescent="0.25">
      <c r="A22" s="1" t="s">
        <v>393</v>
      </c>
      <c r="B22" s="1" t="s">
        <v>394</v>
      </c>
      <c r="C22" s="1" t="s">
        <v>395</v>
      </c>
      <c r="D22" s="1" t="s">
        <v>396</v>
      </c>
      <c r="E22" s="1" t="s">
        <v>397</v>
      </c>
      <c r="G22" s="1" t="s">
        <v>65</v>
      </c>
      <c r="I22" s="1">
        <v>2083885820</v>
      </c>
      <c r="J22" s="1" t="s">
        <v>398</v>
      </c>
      <c r="K22" s="1">
        <v>10</v>
      </c>
      <c r="L22" s="1" t="s">
        <v>399</v>
      </c>
      <c r="M22" s="1" t="s">
        <v>400</v>
      </c>
      <c r="N22" s="1" t="s">
        <v>401</v>
      </c>
      <c r="O22" s="1" t="s">
        <v>402</v>
      </c>
      <c r="P22" s="1" t="s">
        <v>403</v>
      </c>
      <c r="R22" s="1" t="s">
        <v>404</v>
      </c>
      <c r="S22" s="1">
        <v>4911</v>
      </c>
      <c r="T22" s="1">
        <v>221112</v>
      </c>
      <c r="U22" s="1" t="s">
        <v>199</v>
      </c>
      <c r="V22" s="1" t="s">
        <v>405</v>
      </c>
      <c r="W22" s="1" t="s">
        <v>406</v>
      </c>
      <c r="X22" s="3">
        <v>40399</v>
      </c>
      <c r="Y22" s="3">
        <v>40456</v>
      </c>
      <c r="Z22" s="1" t="s">
        <v>75</v>
      </c>
      <c r="AB22" s="1" t="s">
        <v>407</v>
      </c>
      <c r="AD22" s="1" t="s">
        <v>408</v>
      </c>
      <c r="AE22" s="1">
        <v>15.21</v>
      </c>
      <c r="AF22" s="1" t="s">
        <v>409</v>
      </c>
      <c r="AG22" s="1">
        <v>2375.2800000000002</v>
      </c>
      <c r="AH22" s="1" t="s">
        <v>100</v>
      </c>
      <c r="AI22" s="1" t="s">
        <v>410</v>
      </c>
      <c r="AJ22" s="1" t="s">
        <v>86</v>
      </c>
      <c r="AK22" s="1" t="s">
        <v>81</v>
      </c>
      <c r="AL22" s="1" t="s">
        <v>87</v>
      </c>
      <c r="AM22" s="1" t="s">
        <v>88</v>
      </c>
      <c r="AN22" s="1" t="s">
        <v>116</v>
      </c>
      <c r="AO22" s="1" t="s">
        <v>219</v>
      </c>
      <c r="AP22" s="2">
        <v>2</v>
      </c>
      <c r="AQ22" s="1" t="s">
        <v>93</v>
      </c>
      <c r="AR22" s="1" t="s">
        <v>411</v>
      </c>
      <c r="AS22" s="1" t="s">
        <v>83</v>
      </c>
      <c r="AU22" s="1" t="s">
        <v>85</v>
      </c>
      <c r="AV22" s="1">
        <v>0</v>
      </c>
      <c r="AX22" s="1">
        <v>24.5</v>
      </c>
      <c r="AY22" s="1" t="s">
        <v>93</v>
      </c>
      <c r="AZ22" s="1" t="s">
        <v>413</v>
      </c>
      <c r="BA22" s="1">
        <v>2510</v>
      </c>
      <c r="BB22" s="1" t="s">
        <v>82</v>
      </c>
      <c r="BC22" s="1" t="s">
        <v>414</v>
      </c>
      <c r="BD22" s="1">
        <v>0</v>
      </c>
      <c r="BE22" s="1">
        <v>0</v>
      </c>
      <c r="BF22" s="1" t="s">
        <v>85</v>
      </c>
      <c r="BH22" s="1" t="s">
        <v>412</v>
      </c>
    </row>
    <row r="23" spans="1:60" x14ac:dyDescent="0.25">
      <c r="A23" s="1" t="s">
        <v>366</v>
      </c>
      <c r="B23" s="1" t="s">
        <v>367</v>
      </c>
      <c r="C23" s="1" t="s">
        <v>368</v>
      </c>
      <c r="D23" s="1" t="s">
        <v>369</v>
      </c>
      <c r="E23" s="1" t="s">
        <v>370</v>
      </c>
      <c r="F23" s="1">
        <v>50158</v>
      </c>
      <c r="G23" s="1" t="s">
        <v>65</v>
      </c>
      <c r="H23" s="1" t="s">
        <v>371</v>
      </c>
      <c r="I23" s="1" t="s">
        <v>372</v>
      </c>
      <c r="J23" s="1" t="s">
        <v>373</v>
      </c>
      <c r="K23" s="1">
        <v>7</v>
      </c>
      <c r="L23" s="1" t="s">
        <v>374</v>
      </c>
      <c r="M23" s="1" t="s">
        <v>375</v>
      </c>
      <c r="N23" s="1" t="s">
        <v>376</v>
      </c>
      <c r="O23" s="1" t="s">
        <v>377</v>
      </c>
      <c r="P23" s="1" t="s">
        <v>378</v>
      </c>
      <c r="R23" s="1" t="s">
        <v>379</v>
      </c>
      <c r="S23" s="1">
        <v>4911</v>
      </c>
      <c r="T23" s="1">
        <v>221112</v>
      </c>
      <c r="U23" s="1" t="s">
        <v>297</v>
      </c>
      <c r="V23" s="1" t="s">
        <v>380</v>
      </c>
      <c r="W23" s="1" t="s">
        <v>381</v>
      </c>
      <c r="X23" s="3">
        <v>41744</v>
      </c>
      <c r="Y23" s="3">
        <v>42494</v>
      </c>
      <c r="Z23" s="1" t="s">
        <v>116</v>
      </c>
      <c r="AA23" s="1" t="s">
        <v>382</v>
      </c>
      <c r="AB23" s="1" t="s">
        <v>383</v>
      </c>
      <c r="AC23" s="1" t="s">
        <v>384</v>
      </c>
      <c r="AD23" s="1" t="s">
        <v>385</v>
      </c>
      <c r="AE23" s="1">
        <v>15.21</v>
      </c>
      <c r="AF23" s="1" t="s">
        <v>184</v>
      </c>
      <c r="AG23" s="1">
        <v>2258</v>
      </c>
      <c r="AH23" s="1" t="s">
        <v>386</v>
      </c>
      <c r="AI23" s="1" t="s">
        <v>387</v>
      </c>
      <c r="AJ23" s="1" t="s">
        <v>86</v>
      </c>
      <c r="AK23" s="1" t="s">
        <v>96</v>
      </c>
      <c r="AL23" s="1" t="s">
        <v>87</v>
      </c>
      <c r="AM23" s="1" t="s">
        <v>88</v>
      </c>
      <c r="AN23" s="1" t="s">
        <v>75</v>
      </c>
      <c r="AO23" s="1" t="s">
        <v>219</v>
      </c>
      <c r="AP23" s="2">
        <v>2</v>
      </c>
      <c r="AQ23" s="1" t="s">
        <v>105</v>
      </c>
      <c r="AR23" s="1" t="s">
        <v>388</v>
      </c>
      <c r="AS23" s="1" t="s">
        <v>83</v>
      </c>
      <c r="AU23" s="1" t="s">
        <v>84</v>
      </c>
      <c r="AV23" s="1">
        <v>95</v>
      </c>
      <c r="AW23" s="1" t="s">
        <v>84</v>
      </c>
      <c r="AX23" s="1">
        <v>552.4</v>
      </c>
      <c r="AY23" s="1" t="s">
        <v>245</v>
      </c>
      <c r="AZ23" s="1" t="s">
        <v>165</v>
      </c>
      <c r="BA23" s="1">
        <v>0</v>
      </c>
      <c r="BD23" s="1">
        <v>0</v>
      </c>
      <c r="BE23" s="1">
        <v>0</v>
      </c>
      <c r="BF23" s="1" t="s">
        <v>85</v>
      </c>
    </row>
    <row r="24" spans="1:60" x14ac:dyDescent="0.25">
      <c r="A24" s="1" t="s">
        <v>366</v>
      </c>
      <c r="B24" s="1" t="s">
        <v>367</v>
      </c>
      <c r="C24" s="1" t="s">
        <v>368</v>
      </c>
      <c r="D24" s="1" t="s">
        <v>369</v>
      </c>
      <c r="E24" s="1" t="s">
        <v>370</v>
      </c>
      <c r="F24" s="1">
        <v>50158</v>
      </c>
      <c r="G24" s="1" t="s">
        <v>65</v>
      </c>
      <c r="H24" s="1" t="s">
        <v>371</v>
      </c>
      <c r="I24" s="1" t="s">
        <v>372</v>
      </c>
      <c r="J24" s="1" t="s">
        <v>373</v>
      </c>
      <c r="K24" s="1">
        <v>7</v>
      </c>
      <c r="L24" s="1" t="s">
        <v>374</v>
      </c>
      <c r="M24" s="1" t="s">
        <v>375</v>
      </c>
      <c r="N24" s="1" t="s">
        <v>376</v>
      </c>
      <c r="O24" s="1" t="s">
        <v>377</v>
      </c>
      <c r="P24" s="1" t="s">
        <v>378</v>
      </c>
      <c r="R24" s="1" t="s">
        <v>379</v>
      </c>
      <c r="S24" s="1">
        <v>4911</v>
      </c>
      <c r="T24" s="1">
        <v>221112</v>
      </c>
      <c r="U24" s="1" t="s">
        <v>297</v>
      </c>
      <c r="V24" s="1" t="s">
        <v>380</v>
      </c>
      <c r="W24" s="1" t="s">
        <v>381</v>
      </c>
      <c r="X24" s="3">
        <v>41744</v>
      </c>
      <c r="Y24" s="3">
        <v>42494</v>
      </c>
      <c r="Z24" s="1" t="s">
        <v>116</v>
      </c>
      <c r="AA24" s="1" t="s">
        <v>382</v>
      </c>
      <c r="AB24" s="1" t="s">
        <v>383</v>
      </c>
      <c r="AC24" s="1" t="s">
        <v>384</v>
      </c>
      <c r="AD24" s="1" t="s">
        <v>390</v>
      </c>
      <c r="AE24" s="1">
        <v>15.21</v>
      </c>
      <c r="AF24" s="1" t="s">
        <v>184</v>
      </c>
      <c r="AG24" s="1">
        <v>2258</v>
      </c>
      <c r="AH24" s="1" t="s">
        <v>386</v>
      </c>
      <c r="AJ24" s="1" t="s">
        <v>86</v>
      </c>
      <c r="AK24" s="1" t="s">
        <v>96</v>
      </c>
      <c r="AL24" s="1" t="s">
        <v>87</v>
      </c>
      <c r="AM24" s="1" t="s">
        <v>88</v>
      </c>
      <c r="AN24" s="1" t="s">
        <v>75</v>
      </c>
      <c r="AO24" s="1" t="s">
        <v>219</v>
      </c>
      <c r="AP24" s="2">
        <v>2</v>
      </c>
      <c r="AQ24" s="1" t="s">
        <v>105</v>
      </c>
      <c r="AR24" s="1" t="s">
        <v>391</v>
      </c>
      <c r="AS24" s="1" t="s">
        <v>83</v>
      </c>
      <c r="AU24" s="1" t="s">
        <v>85</v>
      </c>
      <c r="AV24" s="1">
        <v>95</v>
      </c>
      <c r="AW24" s="1" t="s">
        <v>84</v>
      </c>
      <c r="AX24" s="1">
        <v>552.4</v>
      </c>
      <c r="AY24" s="1" t="s">
        <v>245</v>
      </c>
      <c r="AZ24" s="1" t="s">
        <v>165</v>
      </c>
      <c r="BA24" s="1">
        <v>0</v>
      </c>
      <c r="BD24" s="1">
        <v>0</v>
      </c>
      <c r="BE24" s="1">
        <v>0</v>
      </c>
      <c r="BF24" s="1" t="s">
        <v>85</v>
      </c>
      <c r="BH24" s="1" t="s">
        <v>392</v>
      </c>
    </row>
    <row r="25" spans="1:60" x14ac:dyDescent="0.25">
      <c r="A25" s="1" t="s">
        <v>850</v>
      </c>
      <c r="B25" s="1" t="s">
        <v>851</v>
      </c>
      <c r="C25" s="1" t="s">
        <v>828</v>
      </c>
      <c r="D25" s="1" t="s">
        <v>852</v>
      </c>
      <c r="E25" s="1" t="s">
        <v>830</v>
      </c>
      <c r="G25" s="1" t="s">
        <v>65</v>
      </c>
      <c r="H25" s="1" t="s">
        <v>853</v>
      </c>
      <c r="I25" s="1" t="s">
        <v>832</v>
      </c>
      <c r="K25" s="1">
        <v>3</v>
      </c>
      <c r="L25" s="1" t="s">
        <v>833</v>
      </c>
      <c r="M25" s="1" t="s">
        <v>834</v>
      </c>
      <c r="N25" s="1" t="s">
        <v>835</v>
      </c>
      <c r="O25" s="1" t="s">
        <v>836</v>
      </c>
      <c r="P25" s="1" t="s">
        <v>837</v>
      </c>
      <c r="Q25" s="1" t="s">
        <v>854</v>
      </c>
      <c r="R25" s="1" t="s">
        <v>855</v>
      </c>
      <c r="S25" s="1">
        <v>4911</v>
      </c>
      <c r="T25" s="1">
        <v>221112</v>
      </c>
      <c r="U25" s="1" t="s">
        <v>856</v>
      </c>
      <c r="V25" s="1" t="s">
        <v>857</v>
      </c>
      <c r="W25" s="1" t="s">
        <v>858</v>
      </c>
      <c r="X25" s="3">
        <v>41360</v>
      </c>
      <c r="Y25" s="3">
        <v>42517</v>
      </c>
      <c r="Z25" s="1" t="s">
        <v>75</v>
      </c>
      <c r="AB25" s="1" t="s">
        <v>859</v>
      </c>
      <c r="AD25" s="1" t="s">
        <v>860</v>
      </c>
      <c r="AE25" s="1">
        <v>15.21</v>
      </c>
      <c r="AF25" s="1" t="s">
        <v>102</v>
      </c>
      <c r="AG25" s="1">
        <v>0</v>
      </c>
      <c r="AI25" s="1" t="s">
        <v>861</v>
      </c>
      <c r="AJ25" s="1" t="s">
        <v>86</v>
      </c>
      <c r="AK25" s="1" t="s">
        <v>81</v>
      </c>
      <c r="AL25" s="1" t="s">
        <v>87</v>
      </c>
      <c r="AM25" s="1" t="s">
        <v>88</v>
      </c>
      <c r="AN25" s="1" t="s">
        <v>75</v>
      </c>
      <c r="AO25" s="1" t="s">
        <v>219</v>
      </c>
      <c r="AP25" s="2">
        <v>2</v>
      </c>
      <c r="AQ25" s="1" t="s">
        <v>862</v>
      </c>
      <c r="AS25" s="1" t="s">
        <v>83</v>
      </c>
      <c r="AT25" s="1" t="s">
        <v>524</v>
      </c>
      <c r="AU25" s="1" t="s">
        <v>84</v>
      </c>
      <c r="AV25" s="1">
        <v>0</v>
      </c>
      <c r="AW25" s="1" t="s">
        <v>84</v>
      </c>
      <c r="AX25" s="1">
        <v>109.3</v>
      </c>
      <c r="AY25" s="1" t="s">
        <v>164</v>
      </c>
      <c r="AZ25" s="1" t="s">
        <v>863</v>
      </c>
      <c r="BA25" s="1">
        <v>0</v>
      </c>
      <c r="BD25" s="1">
        <v>0</v>
      </c>
      <c r="BE25" s="1">
        <v>0</v>
      </c>
      <c r="BF25" s="1" t="s">
        <v>85</v>
      </c>
    </row>
    <row r="26" spans="1:60" x14ac:dyDescent="0.25">
      <c r="A26" s="1" t="s">
        <v>682</v>
      </c>
      <c r="B26" s="1" t="s">
        <v>683</v>
      </c>
      <c r="C26" s="1" t="s">
        <v>684</v>
      </c>
      <c r="D26" s="1" t="s">
        <v>685</v>
      </c>
      <c r="E26" s="1" t="s">
        <v>638</v>
      </c>
      <c r="F26" s="1" t="s">
        <v>686</v>
      </c>
      <c r="G26" s="1" t="s">
        <v>65</v>
      </c>
      <c r="H26" s="1" t="s">
        <v>687</v>
      </c>
      <c r="I26" s="1" t="s">
        <v>688</v>
      </c>
      <c r="J26" s="1" t="s">
        <v>689</v>
      </c>
      <c r="K26" s="1">
        <v>2</v>
      </c>
      <c r="L26" s="1" t="s">
        <v>640</v>
      </c>
      <c r="M26" s="1" t="s">
        <v>641</v>
      </c>
      <c r="N26" s="1" t="s">
        <v>642</v>
      </c>
      <c r="O26" s="1" t="s">
        <v>643</v>
      </c>
      <c r="P26" s="1" t="s">
        <v>644</v>
      </c>
      <c r="Q26" s="1" t="s">
        <v>690</v>
      </c>
      <c r="R26" s="1" t="s">
        <v>691</v>
      </c>
      <c r="S26" s="1">
        <v>4911</v>
      </c>
      <c r="T26" s="1">
        <v>221112</v>
      </c>
      <c r="U26" s="1">
        <v>110000801614</v>
      </c>
      <c r="V26" s="1" t="s">
        <v>692</v>
      </c>
      <c r="W26" s="1" t="s">
        <v>693</v>
      </c>
      <c r="X26" s="3">
        <v>41873</v>
      </c>
      <c r="Y26" s="3">
        <v>42492</v>
      </c>
      <c r="Z26" s="1" t="s">
        <v>116</v>
      </c>
      <c r="AA26" s="1" t="s">
        <v>694</v>
      </c>
      <c r="AB26" s="1" t="s">
        <v>695</v>
      </c>
      <c r="AC26" s="1" t="s">
        <v>696</v>
      </c>
      <c r="AD26" s="1" t="s">
        <v>697</v>
      </c>
      <c r="AE26" s="1">
        <v>15.21</v>
      </c>
      <c r="AF26" s="1" t="s">
        <v>304</v>
      </c>
      <c r="AG26" s="1">
        <v>33691</v>
      </c>
      <c r="AH26" s="1" t="s">
        <v>698</v>
      </c>
      <c r="AI26" s="1" t="s">
        <v>699</v>
      </c>
      <c r="AJ26" s="1" t="s">
        <v>86</v>
      </c>
      <c r="AK26" s="1" t="s">
        <v>96</v>
      </c>
      <c r="AL26" s="1" t="s">
        <v>87</v>
      </c>
      <c r="AM26" s="1" t="s">
        <v>88</v>
      </c>
      <c r="AN26" s="1" t="s">
        <v>75</v>
      </c>
      <c r="AO26" s="1" t="s">
        <v>219</v>
      </c>
      <c r="AP26" s="2">
        <v>2</v>
      </c>
      <c r="AQ26" s="1" t="s">
        <v>307</v>
      </c>
      <c r="AR26" s="1" t="s">
        <v>663</v>
      </c>
      <c r="AS26" s="1" t="s">
        <v>83</v>
      </c>
      <c r="AT26" s="1" t="s">
        <v>188</v>
      </c>
      <c r="AU26" s="1" t="s">
        <v>85</v>
      </c>
      <c r="AV26" s="1">
        <v>50</v>
      </c>
      <c r="AW26" s="1" t="s">
        <v>84</v>
      </c>
      <c r="AX26" s="1">
        <v>12</v>
      </c>
      <c r="AY26" s="1" t="s">
        <v>82</v>
      </c>
      <c r="AZ26" s="1" t="s">
        <v>700</v>
      </c>
      <c r="BA26" s="1">
        <v>0</v>
      </c>
      <c r="BD26" s="1">
        <v>0</v>
      </c>
      <c r="BE26" s="1">
        <v>0</v>
      </c>
      <c r="BF26" s="1" t="s">
        <v>85</v>
      </c>
    </row>
    <row r="27" spans="1:60" x14ac:dyDescent="0.25">
      <c r="A27" s="1" t="s">
        <v>682</v>
      </c>
      <c r="B27" s="1" t="s">
        <v>683</v>
      </c>
      <c r="C27" s="1" t="s">
        <v>684</v>
      </c>
      <c r="D27" s="1" t="s">
        <v>685</v>
      </c>
      <c r="E27" s="1" t="s">
        <v>638</v>
      </c>
      <c r="F27" s="1" t="s">
        <v>686</v>
      </c>
      <c r="G27" s="1" t="s">
        <v>65</v>
      </c>
      <c r="H27" s="1" t="s">
        <v>687</v>
      </c>
      <c r="I27" s="1" t="s">
        <v>688</v>
      </c>
      <c r="J27" s="1" t="s">
        <v>689</v>
      </c>
      <c r="K27" s="1">
        <v>2</v>
      </c>
      <c r="L27" s="1" t="s">
        <v>640</v>
      </c>
      <c r="M27" s="1" t="s">
        <v>641</v>
      </c>
      <c r="N27" s="1" t="s">
        <v>642</v>
      </c>
      <c r="O27" s="1" t="s">
        <v>643</v>
      </c>
      <c r="P27" s="1" t="s">
        <v>644</v>
      </c>
      <c r="Q27" s="1" t="s">
        <v>690</v>
      </c>
      <c r="R27" s="1" t="s">
        <v>691</v>
      </c>
      <c r="S27" s="1">
        <v>4911</v>
      </c>
      <c r="T27" s="1">
        <v>221112</v>
      </c>
      <c r="U27" s="1">
        <v>110000801614</v>
      </c>
      <c r="V27" s="1" t="s">
        <v>692</v>
      </c>
      <c r="W27" s="1" t="s">
        <v>693</v>
      </c>
      <c r="X27" s="3">
        <v>41873</v>
      </c>
      <c r="Y27" s="3">
        <v>42492</v>
      </c>
      <c r="Z27" s="1" t="s">
        <v>116</v>
      </c>
      <c r="AA27" s="1" t="s">
        <v>694</v>
      </c>
      <c r="AB27" s="1" t="s">
        <v>695</v>
      </c>
      <c r="AC27" s="1" t="s">
        <v>696</v>
      </c>
      <c r="AD27" s="1" t="s">
        <v>707</v>
      </c>
      <c r="AE27" s="1">
        <v>15.21</v>
      </c>
      <c r="AF27" s="1" t="s">
        <v>102</v>
      </c>
      <c r="AG27" s="1">
        <v>33691</v>
      </c>
      <c r="AH27" s="1" t="s">
        <v>698</v>
      </c>
      <c r="AI27" s="1" t="s">
        <v>708</v>
      </c>
      <c r="AJ27" s="1" t="s">
        <v>86</v>
      </c>
      <c r="AK27" s="1" t="s">
        <v>96</v>
      </c>
      <c r="AL27" s="1" t="s">
        <v>87</v>
      </c>
      <c r="AM27" s="1" t="s">
        <v>88</v>
      </c>
      <c r="AN27" s="1" t="s">
        <v>116</v>
      </c>
      <c r="AO27" s="1" t="s">
        <v>219</v>
      </c>
      <c r="AP27" s="2">
        <v>2</v>
      </c>
      <c r="AQ27" s="1" t="s">
        <v>311</v>
      </c>
      <c r="AR27" s="1" t="s">
        <v>663</v>
      </c>
      <c r="AS27" s="1" t="s">
        <v>83</v>
      </c>
      <c r="AT27" s="1" t="s">
        <v>188</v>
      </c>
      <c r="AU27" s="1" t="s">
        <v>85</v>
      </c>
      <c r="AV27" s="1">
        <v>50</v>
      </c>
      <c r="AW27" s="1" t="s">
        <v>85</v>
      </c>
      <c r="AX27" s="1">
        <v>10.199999999999999</v>
      </c>
      <c r="AY27" s="1" t="s">
        <v>82</v>
      </c>
      <c r="AZ27" s="1" t="s">
        <v>700</v>
      </c>
      <c r="BA27" s="1">
        <v>0</v>
      </c>
      <c r="BD27" s="1">
        <v>0</v>
      </c>
      <c r="BE27" s="1">
        <v>0</v>
      </c>
      <c r="BF27" s="1" t="s">
        <v>85</v>
      </c>
    </row>
    <row r="28" spans="1:60" x14ac:dyDescent="0.25">
      <c r="A28" s="1" t="s">
        <v>682</v>
      </c>
      <c r="B28" s="1" t="s">
        <v>683</v>
      </c>
      <c r="C28" s="1" t="s">
        <v>684</v>
      </c>
      <c r="D28" s="1" t="s">
        <v>685</v>
      </c>
      <c r="E28" s="1" t="s">
        <v>638</v>
      </c>
      <c r="F28" s="1" t="s">
        <v>686</v>
      </c>
      <c r="G28" s="1" t="s">
        <v>65</v>
      </c>
      <c r="H28" s="1" t="s">
        <v>687</v>
      </c>
      <c r="I28" s="1" t="s">
        <v>688</v>
      </c>
      <c r="J28" s="1" t="s">
        <v>689</v>
      </c>
      <c r="K28" s="1">
        <v>2</v>
      </c>
      <c r="L28" s="1" t="s">
        <v>640</v>
      </c>
      <c r="M28" s="1" t="s">
        <v>641</v>
      </c>
      <c r="N28" s="1" t="s">
        <v>642</v>
      </c>
      <c r="O28" s="1" t="s">
        <v>643</v>
      </c>
      <c r="P28" s="1" t="s">
        <v>644</v>
      </c>
      <c r="Q28" s="1" t="s">
        <v>690</v>
      </c>
      <c r="R28" s="1" t="s">
        <v>691</v>
      </c>
      <c r="S28" s="1">
        <v>4911</v>
      </c>
      <c r="T28" s="1">
        <v>221112</v>
      </c>
      <c r="U28" s="1">
        <v>110000801614</v>
      </c>
      <c r="V28" s="1" t="s">
        <v>692</v>
      </c>
      <c r="W28" s="1" t="s">
        <v>693</v>
      </c>
      <c r="X28" s="3">
        <v>41873</v>
      </c>
      <c r="Y28" s="3">
        <v>42492</v>
      </c>
      <c r="Z28" s="1" t="s">
        <v>116</v>
      </c>
      <c r="AA28" s="1" t="s">
        <v>694</v>
      </c>
      <c r="AB28" s="1" t="s">
        <v>695</v>
      </c>
      <c r="AC28" s="1" t="s">
        <v>696</v>
      </c>
      <c r="AD28" s="1" t="s">
        <v>704</v>
      </c>
      <c r="AE28" s="1">
        <v>15.21</v>
      </c>
      <c r="AF28" s="1" t="s">
        <v>304</v>
      </c>
      <c r="AG28" s="1">
        <v>33691</v>
      </c>
      <c r="AH28" s="1" t="s">
        <v>698</v>
      </c>
      <c r="AI28" s="1" t="s">
        <v>705</v>
      </c>
      <c r="AJ28" s="1" t="s">
        <v>86</v>
      </c>
      <c r="AK28" s="1" t="s">
        <v>96</v>
      </c>
      <c r="AL28" s="1" t="s">
        <v>87</v>
      </c>
      <c r="AM28" s="1" t="s">
        <v>88</v>
      </c>
      <c r="AN28" s="1" t="s">
        <v>116</v>
      </c>
      <c r="AO28" s="1" t="s">
        <v>219</v>
      </c>
      <c r="AP28" s="2">
        <v>2</v>
      </c>
      <c r="AQ28" s="1" t="s">
        <v>311</v>
      </c>
      <c r="AR28" s="1" t="s">
        <v>660</v>
      </c>
      <c r="AS28" s="1" t="s">
        <v>83</v>
      </c>
      <c r="AT28" s="1" t="s">
        <v>188</v>
      </c>
      <c r="AU28" s="1" t="s">
        <v>85</v>
      </c>
      <c r="AV28" s="1">
        <v>50</v>
      </c>
      <c r="AW28" s="1" t="s">
        <v>85</v>
      </c>
      <c r="AX28" s="1">
        <v>11.1</v>
      </c>
      <c r="AY28" s="1" t="s">
        <v>82</v>
      </c>
      <c r="AZ28" s="1" t="s">
        <v>706</v>
      </c>
      <c r="BA28" s="1">
        <v>0</v>
      </c>
      <c r="BD28" s="1">
        <v>0</v>
      </c>
      <c r="BE28" s="1">
        <v>0</v>
      </c>
      <c r="BF28" s="1" t="s">
        <v>85</v>
      </c>
    </row>
    <row r="29" spans="1:60" x14ac:dyDescent="0.25">
      <c r="A29" s="1" t="s">
        <v>1263</v>
      </c>
      <c r="B29" s="1" t="s">
        <v>1264</v>
      </c>
      <c r="C29" s="1" t="s">
        <v>1265</v>
      </c>
      <c r="D29" s="1" t="s">
        <v>1266</v>
      </c>
      <c r="E29" s="1" t="s">
        <v>957</v>
      </c>
      <c r="G29" s="1" t="s">
        <v>65</v>
      </c>
      <c r="H29" s="1" t="s">
        <v>1267</v>
      </c>
      <c r="I29" s="1" t="s">
        <v>1268</v>
      </c>
      <c r="K29" s="1">
        <v>6</v>
      </c>
      <c r="L29" s="1" t="s">
        <v>958</v>
      </c>
      <c r="M29" s="1" t="s">
        <v>959</v>
      </c>
      <c r="N29" s="1" t="s">
        <v>960</v>
      </c>
      <c r="O29" s="1" t="s">
        <v>961</v>
      </c>
      <c r="P29" s="1" t="s">
        <v>962</v>
      </c>
      <c r="Q29" s="1" t="s">
        <v>1269</v>
      </c>
      <c r="R29" s="1" t="s">
        <v>1270</v>
      </c>
      <c r="S29" s="1">
        <v>4911</v>
      </c>
      <c r="T29" s="1">
        <v>221122</v>
      </c>
      <c r="U29" s="1">
        <v>110000501127</v>
      </c>
      <c r="V29" s="1" t="s">
        <v>1271</v>
      </c>
      <c r="W29" s="1" t="s">
        <v>1272</v>
      </c>
      <c r="X29" s="3">
        <v>42270</v>
      </c>
      <c r="Y29" s="3">
        <v>42557</v>
      </c>
      <c r="Z29" s="1" t="s">
        <v>75</v>
      </c>
      <c r="AB29" s="1" t="s">
        <v>1273</v>
      </c>
      <c r="AD29" s="1" t="s">
        <v>1274</v>
      </c>
      <c r="AE29" s="1">
        <v>15.21</v>
      </c>
      <c r="AF29" s="1" t="s">
        <v>184</v>
      </c>
      <c r="AG29" s="1">
        <v>195</v>
      </c>
      <c r="AH29" s="1" t="s">
        <v>79</v>
      </c>
      <c r="AI29" s="1" t="s">
        <v>1275</v>
      </c>
      <c r="AJ29" s="1" t="s">
        <v>86</v>
      </c>
      <c r="AK29" s="1" t="s">
        <v>81</v>
      </c>
      <c r="AL29" s="1" t="s">
        <v>87</v>
      </c>
      <c r="AM29" s="1" t="s">
        <v>88</v>
      </c>
      <c r="AN29" s="1" t="s">
        <v>75</v>
      </c>
      <c r="AO29" s="1" t="s">
        <v>219</v>
      </c>
      <c r="AP29" s="2">
        <v>2</v>
      </c>
      <c r="AQ29" s="1" t="s">
        <v>105</v>
      </c>
      <c r="AR29" s="1" t="s">
        <v>1261</v>
      </c>
      <c r="AS29" s="1" t="s">
        <v>83</v>
      </c>
      <c r="AU29" s="1" t="s">
        <v>85</v>
      </c>
      <c r="AV29" s="1">
        <v>0</v>
      </c>
      <c r="AW29" s="1" t="s">
        <v>84</v>
      </c>
      <c r="AX29" s="1">
        <v>0</v>
      </c>
      <c r="BA29" s="1">
        <v>0</v>
      </c>
      <c r="BD29" s="1">
        <v>0</v>
      </c>
      <c r="BE29" s="1">
        <v>0</v>
      </c>
      <c r="BF29" s="1" t="s">
        <v>85</v>
      </c>
    </row>
    <row r="30" spans="1:60" x14ac:dyDescent="0.25">
      <c r="A30" s="1" t="s">
        <v>1276</v>
      </c>
      <c r="B30" s="1" t="s">
        <v>1277</v>
      </c>
      <c r="C30" s="1" t="s">
        <v>1278</v>
      </c>
      <c r="D30" s="1" t="s">
        <v>1279</v>
      </c>
      <c r="E30" s="1" t="s">
        <v>957</v>
      </c>
      <c r="G30" s="1" t="s">
        <v>65</v>
      </c>
      <c r="H30" s="1" t="s">
        <v>1082</v>
      </c>
      <c r="I30" s="1" t="s">
        <v>1280</v>
      </c>
      <c r="K30" s="1">
        <v>6</v>
      </c>
      <c r="L30" s="1" t="s">
        <v>958</v>
      </c>
      <c r="M30" s="1" t="s">
        <v>959</v>
      </c>
      <c r="N30" s="1" t="s">
        <v>960</v>
      </c>
      <c r="O30" s="1" t="s">
        <v>961</v>
      </c>
      <c r="P30" s="1" t="s">
        <v>962</v>
      </c>
      <c r="Q30" s="1" t="s">
        <v>1281</v>
      </c>
      <c r="R30" s="1" t="s">
        <v>1282</v>
      </c>
      <c r="S30" s="1">
        <v>4911</v>
      </c>
      <c r="T30" s="1">
        <v>221112</v>
      </c>
      <c r="U30" s="1" t="s">
        <v>199</v>
      </c>
      <c r="V30" s="1" t="s">
        <v>1283</v>
      </c>
      <c r="W30" s="1" t="s">
        <v>1284</v>
      </c>
      <c r="X30" s="3">
        <v>42313</v>
      </c>
      <c r="Y30" s="3">
        <v>42557</v>
      </c>
      <c r="Z30" s="1" t="s">
        <v>75</v>
      </c>
      <c r="AB30" s="1" t="s">
        <v>1285</v>
      </c>
      <c r="AD30" s="1" t="s">
        <v>1274</v>
      </c>
      <c r="AE30" s="1">
        <v>15.21</v>
      </c>
      <c r="AF30" s="1" t="s">
        <v>184</v>
      </c>
      <c r="AG30" s="1">
        <v>321</v>
      </c>
      <c r="AH30" s="1" t="s">
        <v>79</v>
      </c>
      <c r="AI30" s="1" t="s">
        <v>1286</v>
      </c>
      <c r="AJ30" s="1" t="s">
        <v>86</v>
      </c>
      <c r="AK30" s="1" t="s">
        <v>81</v>
      </c>
      <c r="AL30" s="1" t="s">
        <v>87</v>
      </c>
      <c r="AM30" s="1" t="s">
        <v>88</v>
      </c>
      <c r="AN30" s="1" t="s">
        <v>75</v>
      </c>
      <c r="AO30" s="1" t="s">
        <v>219</v>
      </c>
      <c r="AP30" s="2">
        <v>2</v>
      </c>
      <c r="AQ30" s="1" t="s">
        <v>105</v>
      </c>
      <c r="AR30" s="1" t="s">
        <v>1257</v>
      </c>
      <c r="AS30" s="1" t="s">
        <v>83</v>
      </c>
      <c r="AU30" s="1" t="s">
        <v>85</v>
      </c>
      <c r="AV30" s="1">
        <v>0</v>
      </c>
      <c r="AW30" s="1" t="s">
        <v>84</v>
      </c>
      <c r="AX30" s="1">
        <v>0</v>
      </c>
      <c r="BA30" s="1">
        <v>0</v>
      </c>
      <c r="BD30" s="1">
        <v>0</v>
      </c>
      <c r="BE30" s="1">
        <v>0</v>
      </c>
      <c r="BF30" s="1" t="s">
        <v>85</v>
      </c>
    </row>
    <row r="31" spans="1:60" x14ac:dyDescent="0.25">
      <c r="A31" s="1" t="s">
        <v>1063</v>
      </c>
      <c r="B31" s="1" t="s">
        <v>1064</v>
      </c>
      <c r="C31" s="1" t="s">
        <v>1065</v>
      </c>
      <c r="D31" s="1" t="s">
        <v>1066</v>
      </c>
      <c r="E31" s="1" t="s">
        <v>957</v>
      </c>
      <c r="G31" s="1" t="s">
        <v>65</v>
      </c>
      <c r="H31" s="1" t="s">
        <v>1067</v>
      </c>
      <c r="I31" s="1" t="s">
        <v>1068</v>
      </c>
      <c r="K31" s="1">
        <v>6</v>
      </c>
      <c r="L31" s="1" t="s">
        <v>958</v>
      </c>
      <c r="M31" s="1" t="s">
        <v>959</v>
      </c>
      <c r="N31" s="1" t="s">
        <v>960</v>
      </c>
      <c r="O31" s="1" t="s">
        <v>961</v>
      </c>
      <c r="P31" s="1" t="s">
        <v>962</v>
      </c>
      <c r="Q31" s="1" t="s">
        <v>1069</v>
      </c>
      <c r="R31" s="1" t="s">
        <v>1070</v>
      </c>
      <c r="S31" s="1">
        <v>4911</v>
      </c>
      <c r="V31" s="1" t="s">
        <v>1071</v>
      </c>
      <c r="W31" s="1" t="s">
        <v>1072</v>
      </c>
      <c r="X31" s="3">
        <v>41599</v>
      </c>
      <c r="Y31" s="3">
        <v>43056</v>
      </c>
      <c r="Z31" s="1" t="s">
        <v>75</v>
      </c>
      <c r="AB31" s="1" t="s">
        <v>1073</v>
      </c>
      <c r="AC31" s="1">
        <v>103839</v>
      </c>
      <c r="AD31" s="1" t="s">
        <v>1074</v>
      </c>
      <c r="AE31" s="1">
        <v>15.21</v>
      </c>
      <c r="AF31" s="1" t="s">
        <v>184</v>
      </c>
      <c r="AG31" s="1">
        <v>700</v>
      </c>
      <c r="AH31" s="1" t="s">
        <v>79</v>
      </c>
      <c r="AI31" s="1" t="s">
        <v>1075</v>
      </c>
      <c r="AJ31" s="1" t="s">
        <v>86</v>
      </c>
      <c r="AK31" s="1" t="s">
        <v>81</v>
      </c>
      <c r="AL31" s="1" t="s">
        <v>87</v>
      </c>
      <c r="AM31" s="1" t="s">
        <v>88</v>
      </c>
      <c r="AN31" s="1" t="s">
        <v>75</v>
      </c>
      <c r="AO31" s="1" t="s">
        <v>467</v>
      </c>
      <c r="AP31" s="2">
        <v>2</v>
      </c>
      <c r="AQ31" s="1" t="s">
        <v>93</v>
      </c>
      <c r="AR31" s="1" t="s">
        <v>1076</v>
      </c>
      <c r="AS31" s="1" t="s">
        <v>83</v>
      </c>
      <c r="AU31" s="1" t="s">
        <v>85</v>
      </c>
      <c r="AV31" s="1">
        <v>0</v>
      </c>
      <c r="AW31" s="1" t="s">
        <v>84</v>
      </c>
      <c r="AX31" s="1">
        <v>4</v>
      </c>
      <c r="AY31" s="1" t="s">
        <v>93</v>
      </c>
      <c r="AZ31" s="1" t="s">
        <v>1077</v>
      </c>
      <c r="BA31" s="1">
        <v>0</v>
      </c>
      <c r="BD31" s="1">
        <v>0</v>
      </c>
      <c r="BE31" s="1">
        <v>0</v>
      </c>
      <c r="BF31" s="1" t="s">
        <v>85</v>
      </c>
    </row>
    <row r="32" spans="1:60" x14ac:dyDescent="0.25">
      <c r="A32" s="1" t="s">
        <v>1078</v>
      </c>
      <c r="B32" s="1" t="s">
        <v>1079</v>
      </c>
      <c r="C32" s="1" t="s">
        <v>1080</v>
      </c>
      <c r="D32" s="1" t="s">
        <v>1081</v>
      </c>
      <c r="E32" s="1" t="s">
        <v>957</v>
      </c>
      <c r="F32" s="1">
        <v>79565</v>
      </c>
      <c r="G32" s="1" t="s">
        <v>65</v>
      </c>
      <c r="H32" s="1" t="s">
        <v>1082</v>
      </c>
      <c r="I32" s="1" t="s">
        <v>1083</v>
      </c>
      <c r="K32" s="1">
        <v>6</v>
      </c>
      <c r="L32" s="1" t="s">
        <v>958</v>
      </c>
      <c r="M32" s="1" t="s">
        <v>959</v>
      </c>
      <c r="N32" s="1" t="s">
        <v>960</v>
      </c>
      <c r="O32" s="1" t="s">
        <v>961</v>
      </c>
      <c r="P32" s="1" t="s">
        <v>962</v>
      </c>
      <c r="Q32" s="1" t="s">
        <v>1084</v>
      </c>
      <c r="R32" s="1" t="s">
        <v>1085</v>
      </c>
      <c r="S32" s="1">
        <v>3511</v>
      </c>
      <c r="V32" s="1" t="s">
        <v>1086</v>
      </c>
      <c r="W32" s="1" t="s">
        <v>1087</v>
      </c>
      <c r="X32" s="3">
        <v>41803</v>
      </c>
      <c r="Y32" s="3">
        <v>43056</v>
      </c>
      <c r="Z32" s="1" t="s">
        <v>84</v>
      </c>
      <c r="AB32" s="1" t="s">
        <v>1088</v>
      </c>
      <c r="AC32" s="1" t="s">
        <v>1089</v>
      </c>
      <c r="AD32" s="1" t="s">
        <v>1090</v>
      </c>
      <c r="AE32" s="1">
        <v>15.21</v>
      </c>
      <c r="AF32" s="1" t="s">
        <v>102</v>
      </c>
      <c r="AG32" s="1">
        <v>230.7</v>
      </c>
      <c r="AH32" s="1" t="s">
        <v>79</v>
      </c>
      <c r="AI32" s="1" t="s">
        <v>1091</v>
      </c>
      <c r="AJ32" s="1" t="s">
        <v>86</v>
      </c>
      <c r="AK32" s="1" t="s">
        <v>81</v>
      </c>
      <c r="AL32" s="1" t="s">
        <v>87</v>
      </c>
      <c r="AM32" s="1" t="s">
        <v>88</v>
      </c>
      <c r="AN32" s="1" t="s">
        <v>75</v>
      </c>
      <c r="AO32" s="1" t="s">
        <v>468</v>
      </c>
      <c r="AP32" s="2">
        <v>2</v>
      </c>
      <c r="AQ32" s="1" t="s">
        <v>93</v>
      </c>
      <c r="AR32" s="1" t="s">
        <v>1092</v>
      </c>
      <c r="AS32" s="1" t="s">
        <v>83</v>
      </c>
      <c r="AU32" s="1" t="s">
        <v>85</v>
      </c>
      <c r="AV32" s="1">
        <v>0</v>
      </c>
      <c r="AW32" s="1" t="s">
        <v>84</v>
      </c>
      <c r="AX32" s="1">
        <v>0</v>
      </c>
      <c r="BA32" s="1">
        <v>0</v>
      </c>
      <c r="BD32" s="1">
        <v>0</v>
      </c>
      <c r="BE32" s="1">
        <v>0</v>
      </c>
      <c r="BF32" s="1" t="s">
        <v>85</v>
      </c>
    </row>
    <row r="33" spans="1:60" x14ac:dyDescent="0.25">
      <c r="A33" s="1" t="s">
        <v>1326</v>
      </c>
      <c r="B33" s="1" t="s">
        <v>1327</v>
      </c>
      <c r="C33" s="1" t="s">
        <v>1328</v>
      </c>
      <c r="D33" s="1" t="s">
        <v>1329</v>
      </c>
      <c r="E33" s="1" t="s">
        <v>957</v>
      </c>
      <c r="G33" s="1" t="s">
        <v>65</v>
      </c>
      <c r="H33" s="1" t="s">
        <v>1330</v>
      </c>
      <c r="I33" s="1" t="s">
        <v>1331</v>
      </c>
      <c r="K33" s="1">
        <v>6</v>
      </c>
      <c r="L33" s="1" t="s">
        <v>958</v>
      </c>
      <c r="M33" s="1" t="s">
        <v>959</v>
      </c>
      <c r="N33" s="1" t="s">
        <v>960</v>
      </c>
      <c r="O33" s="1" t="s">
        <v>961</v>
      </c>
      <c r="P33" s="1" t="s">
        <v>962</v>
      </c>
      <c r="Q33" s="1" t="s">
        <v>1332</v>
      </c>
      <c r="R33" s="1" t="s">
        <v>1333</v>
      </c>
      <c r="S33" s="1">
        <v>4911</v>
      </c>
      <c r="T33" s="1">
        <v>221112</v>
      </c>
      <c r="U33" s="1" t="s">
        <v>235</v>
      </c>
      <c r="V33" s="1" t="s">
        <v>1334</v>
      </c>
      <c r="W33" s="1" t="s">
        <v>1335</v>
      </c>
      <c r="X33" s="3">
        <v>43216</v>
      </c>
      <c r="Y33" s="3">
        <v>43231</v>
      </c>
      <c r="Z33" s="1" t="s">
        <v>75</v>
      </c>
      <c r="AD33" s="1" t="s">
        <v>1037</v>
      </c>
      <c r="AE33" s="1">
        <v>15.21</v>
      </c>
      <c r="AF33" s="1" t="s">
        <v>78</v>
      </c>
      <c r="AG33" s="1">
        <v>2635</v>
      </c>
      <c r="AH33" s="1" t="s">
        <v>1336</v>
      </c>
      <c r="AI33" s="1" t="s">
        <v>1337</v>
      </c>
      <c r="AJ33" s="1" t="s">
        <v>86</v>
      </c>
      <c r="AK33" s="1" t="s">
        <v>81</v>
      </c>
      <c r="AL33" s="1" t="s">
        <v>87</v>
      </c>
      <c r="AM33" s="1" t="s">
        <v>88</v>
      </c>
      <c r="AN33" s="1" t="s">
        <v>75</v>
      </c>
      <c r="AO33" s="1" t="s">
        <v>345</v>
      </c>
      <c r="AP33" s="2">
        <v>2</v>
      </c>
      <c r="AQ33" s="1" t="s">
        <v>93</v>
      </c>
      <c r="AR33" s="1" t="s">
        <v>1339</v>
      </c>
      <c r="AS33" s="1" t="s">
        <v>83</v>
      </c>
      <c r="AT33" s="1" t="s">
        <v>328</v>
      </c>
      <c r="AU33" s="1" t="s">
        <v>85</v>
      </c>
      <c r="AV33" s="1">
        <v>0</v>
      </c>
      <c r="AW33" s="1" t="s">
        <v>84</v>
      </c>
      <c r="AX33" s="1">
        <v>0</v>
      </c>
      <c r="BA33" s="1">
        <v>0</v>
      </c>
      <c r="BD33" s="1">
        <v>0</v>
      </c>
      <c r="BE33" s="1">
        <v>0</v>
      </c>
      <c r="BF33" s="1" t="s">
        <v>85</v>
      </c>
      <c r="BH33" s="1" t="s">
        <v>1338</v>
      </c>
    </row>
    <row r="34" spans="1:60" x14ac:dyDescent="0.25">
      <c r="A34" s="1" t="s">
        <v>416</v>
      </c>
      <c r="B34" s="1" t="s">
        <v>417</v>
      </c>
      <c r="C34" s="1" t="s">
        <v>418</v>
      </c>
      <c r="D34" s="1" t="s">
        <v>419</v>
      </c>
      <c r="E34" s="1" t="s">
        <v>420</v>
      </c>
      <c r="F34" s="1">
        <v>46552</v>
      </c>
      <c r="G34" s="1" t="s">
        <v>65</v>
      </c>
      <c r="H34" s="1" t="s">
        <v>421</v>
      </c>
      <c r="I34" s="1">
        <v>9144682404</v>
      </c>
      <c r="K34" s="1">
        <v>5</v>
      </c>
      <c r="L34" s="1" t="s">
        <v>422</v>
      </c>
      <c r="M34" s="1" t="s">
        <v>423</v>
      </c>
      <c r="N34" s="1" t="s">
        <v>424</v>
      </c>
      <c r="O34" s="1" t="s">
        <v>425</v>
      </c>
      <c r="P34" s="1" t="s">
        <v>426</v>
      </c>
      <c r="Q34" s="1" t="s">
        <v>427</v>
      </c>
      <c r="R34" s="1" t="s">
        <v>428</v>
      </c>
      <c r="S34" s="1">
        <v>4911</v>
      </c>
      <c r="T34" s="1">
        <v>221112</v>
      </c>
      <c r="U34" s="1">
        <v>110054881963</v>
      </c>
      <c r="V34" s="1" t="s">
        <v>429</v>
      </c>
      <c r="W34" s="1" t="s">
        <v>430</v>
      </c>
      <c r="X34" s="3">
        <v>41501</v>
      </c>
      <c r="Y34" s="3">
        <v>42494</v>
      </c>
      <c r="Z34" s="1" t="s">
        <v>75</v>
      </c>
      <c r="AA34" s="1" t="s">
        <v>431</v>
      </c>
      <c r="AB34" s="1" t="s">
        <v>432</v>
      </c>
      <c r="AD34" s="1" t="s">
        <v>433</v>
      </c>
      <c r="AE34" s="1">
        <v>15.21</v>
      </c>
      <c r="AF34" s="1" t="s">
        <v>78</v>
      </c>
      <c r="AG34" s="1">
        <v>2300</v>
      </c>
      <c r="AH34" s="1" t="s">
        <v>100</v>
      </c>
      <c r="AI34" s="1" t="s">
        <v>434</v>
      </c>
      <c r="AJ34" s="1" t="s">
        <v>86</v>
      </c>
      <c r="AK34" s="1" t="s">
        <v>81</v>
      </c>
      <c r="AL34" s="1" t="s">
        <v>87</v>
      </c>
      <c r="AM34" s="1" t="s">
        <v>88</v>
      </c>
      <c r="AN34" s="1" t="s">
        <v>75</v>
      </c>
      <c r="AO34" s="1" t="s">
        <v>345</v>
      </c>
      <c r="AP34" s="2">
        <v>2</v>
      </c>
      <c r="AQ34" s="1" t="s">
        <v>93</v>
      </c>
      <c r="AR34" s="1" t="s">
        <v>435</v>
      </c>
      <c r="AS34" s="1" t="s">
        <v>83</v>
      </c>
      <c r="AV34" s="1">
        <v>90</v>
      </c>
      <c r="AX34" s="1">
        <v>0</v>
      </c>
      <c r="BA34" s="1">
        <v>0</v>
      </c>
      <c r="BD34" s="1">
        <v>0</v>
      </c>
      <c r="BE34" s="1">
        <v>0</v>
      </c>
      <c r="BF34" s="1" t="s">
        <v>85</v>
      </c>
      <c r="BH34" s="1" t="s">
        <v>436</v>
      </c>
    </row>
    <row r="35" spans="1:60" x14ac:dyDescent="0.25">
      <c r="A35" s="1" t="s">
        <v>666</v>
      </c>
      <c r="B35" s="1" t="s">
        <v>667</v>
      </c>
      <c r="C35" s="1" t="s">
        <v>668</v>
      </c>
      <c r="D35" s="1" t="s">
        <v>466</v>
      </c>
      <c r="E35" s="1" t="s">
        <v>638</v>
      </c>
      <c r="F35" s="1">
        <v>7105</v>
      </c>
      <c r="G35" s="1" t="s">
        <v>65</v>
      </c>
      <c r="H35" s="1" t="s">
        <v>669</v>
      </c>
      <c r="I35" s="1" t="s">
        <v>670</v>
      </c>
      <c r="J35" s="1" t="s">
        <v>671</v>
      </c>
      <c r="K35" s="1">
        <v>2</v>
      </c>
      <c r="L35" s="1" t="s">
        <v>640</v>
      </c>
      <c r="M35" s="1" t="s">
        <v>641</v>
      </c>
      <c r="N35" s="1" t="s">
        <v>642</v>
      </c>
      <c r="O35" s="1" t="s">
        <v>643</v>
      </c>
      <c r="P35" s="1" t="s">
        <v>644</v>
      </c>
      <c r="Q35" s="1" t="s">
        <v>672</v>
      </c>
      <c r="R35" s="1" t="s">
        <v>673</v>
      </c>
      <c r="S35" s="1">
        <v>4911</v>
      </c>
      <c r="T35" s="1">
        <v>221112</v>
      </c>
      <c r="U35" s="1">
        <v>110044839903</v>
      </c>
      <c r="V35" s="1" t="s">
        <v>674</v>
      </c>
      <c r="W35" s="1" t="s">
        <v>675</v>
      </c>
      <c r="X35" s="3">
        <v>41368</v>
      </c>
      <c r="Y35" s="3">
        <v>43207</v>
      </c>
      <c r="Z35" s="1" t="s">
        <v>75</v>
      </c>
      <c r="AB35" s="1" t="s">
        <v>676</v>
      </c>
      <c r="AC35" s="1" t="s">
        <v>677</v>
      </c>
      <c r="AD35" s="1" t="s">
        <v>678</v>
      </c>
      <c r="AE35" s="1">
        <v>15.21</v>
      </c>
      <c r="AF35" s="1" t="s">
        <v>184</v>
      </c>
      <c r="AG35" s="1">
        <v>39463</v>
      </c>
      <c r="AH35" s="1" t="s">
        <v>679</v>
      </c>
      <c r="AI35" s="1" t="s">
        <v>680</v>
      </c>
      <c r="AJ35" s="1" t="s">
        <v>86</v>
      </c>
      <c r="AK35" s="1" t="s">
        <v>96</v>
      </c>
      <c r="AL35" s="1" t="s">
        <v>87</v>
      </c>
      <c r="AM35" s="1" t="s">
        <v>88</v>
      </c>
      <c r="AN35" s="1" t="s">
        <v>75</v>
      </c>
      <c r="AO35" s="1" t="s">
        <v>468</v>
      </c>
      <c r="AP35" s="2">
        <v>2</v>
      </c>
      <c r="AQ35" s="1" t="s">
        <v>93</v>
      </c>
      <c r="AR35" s="1" t="s">
        <v>660</v>
      </c>
      <c r="AS35" s="1" t="s">
        <v>83</v>
      </c>
      <c r="AT35" s="1" t="s">
        <v>188</v>
      </c>
      <c r="AU35" s="1" t="s">
        <v>84</v>
      </c>
      <c r="AV35" s="1">
        <v>90</v>
      </c>
      <c r="AW35" s="1" t="s">
        <v>85</v>
      </c>
      <c r="AX35" s="1">
        <v>10.199999999999999</v>
      </c>
      <c r="AY35" s="1" t="s">
        <v>82</v>
      </c>
      <c r="AZ35" s="1" t="s">
        <v>657</v>
      </c>
      <c r="BA35" s="1">
        <v>0</v>
      </c>
      <c r="BD35" s="1">
        <v>0</v>
      </c>
      <c r="BE35" s="1">
        <v>0</v>
      </c>
      <c r="BF35" s="1" t="s">
        <v>85</v>
      </c>
    </row>
    <row r="36" spans="1:60" x14ac:dyDescent="0.25">
      <c r="A36" s="1" t="s">
        <v>826</v>
      </c>
      <c r="B36" s="1" t="s">
        <v>827</v>
      </c>
      <c r="C36" s="1" t="s">
        <v>828</v>
      </c>
      <c r="D36" s="1" t="s">
        <v>829</v>
      </c>
      <c r="E36" s="1" t="s">
        <v>830</v>
      </c>
      <c r="G36" s="1" t="s">
        <v>65</v>
      </c>
      <c r="H36" s="1" t="s">
        <v>831</v>
      </c>
      <c r="I36" s="1" t="s">
        <v>832</v>
      </c>
      <c r="K36" s="1">
        <v>3</v>
      </c>
      <c r="L36" s="1" t="s">
        <v>833</v>
      </c>
      <c r="M36" s="1" t="s">
        <v>834</v>
      </c>
      <c r="N36" s="1" t="s">
        <v>835</v>
      </c>
      <c r="O36" s="1" t="s">
        <v>836</v>
      </c>
      <c r="P36" s="1" t="s">
        <v>837</v>
      </c>
      <c r="Q36" s="1" t="s">
        <v>838</v>
      </c>
      <c r="R36" s="1" t="s">
        <v>839</v>
      </c>
      <c r="S36" s="1">
        <v>491</v>
      </c>
      <c r="T36" s="1">
        <v>221112</v>
      </c>
      <c r="U36" s="1" t="s">
        <v>840</v>
      </c>
      <c r="V36" s="1" t="s">
        <v>841</v>
      </c>
      <c r="W36" s="1" t="s">
        <v>842</v>
      </c>
      <c r="X36" s="3">
        <v>41246</v>
      </c>
      <c r="Y36" s="3">
        <v>42097</v>
      </c>
      <c r="Z36" s="1" t="s">
        <v>75</v>
      </c>
      <c r="AC36" s="1" t="s">
        <v>843</v>
      </c>
      <c r="AD36" s="1" t="s">
        <v>844</v>
      </c>
      <c r="AE36" s="1">
        <v>15.21</v>
      </c>
      <c r="AF36" s="1" t="s">
        <v>102</v>
      </c>
      <c r="AG36" s="1">
        <v>3277</v>
      </c>
      <c r="AH36" s="1" t="s">
        <v>100</v>
      </c>
      <c r="AI36" s="1" t="s">
        <v>845</v>
      </c>
      <c r="AJ36" s="1" t="s">
        <v>86</v>
      </c>
      <c r="AK36" s="1" t="s">
        <v>81</v>
      </c>
      <c r="AL36" s="1" t="s">
        <v>87</v>
      </c>
      <c r="AM36" s="1" t="s">
        <v>88</v>
      </c>
      <c r="AN36" s="1" t="s">
        <v>75</v>
      </c>
      <c r="AO36" s="1" t="s">
        <v>219</v>
      </c>
      <c r="AP36" s="2">
        <v>2</v>
      </c>
      <c r="AQ36" s="1" t="s">
        <v>93</v>
      </c>
      <c r="AR36" s="1" t="s">
        <v>848</v>
      </c>
      <c r="AS36" s="1" t="s">
        <v>83</v>
      </c>
      <c r="AU36" s="1" t="s">
        <v>84</v>
      </c>
      <c r="AV36" s="1">
        <v>80</v>
      </c>
      <c r="AW36" s="1" t="s">
        <v>84</v>
      </c>
      <c r="AX36" s="1">
        <v>15.3</v>
      </c>
      <c r="AY36" s="1" t="s">
        <v>82</v>
      </c>
      <c r="AZ36" s="1" t="s">
        <v>847</v>
      </c>
      <c r="BA36" s="1">
        <v>2</v>
      </c>
      <c r="BB36" s="1" t="s">
        <v>93</v>
      </c>
      <c r="BC36" s="1" t="s">
        <v>848</v>
      </c>
      <c r="BD36" s="1">
        <v>0</v>
      </c>
      <c r="BE36" s="1">
        <v>0</v>
      </c>
      <c r="BF36" s="1" t="s">
        <v>85</v>
      </c>
      <c r="BH36" s="1" t="s">
        <v>849</v>
      </c>
    </row>
    <row r="37" spans="1:60" x14ac:dyDescent="0.25">
      <c r="A37" s="1" t="s">
        <v>963</v>
      </c>
      <c r="B37" s="1" t="s">
        <v>964</v>
      </c>
      <c r="C37" s="1" t="s">
        <v>965</v>
      </c>
      <c r="D37" s="1" t="s">
        <v>966</v>
      </c>
      <c r="E37" s="1" t="s">
        <v>957</v>
      </c>
      <c r="G37" s="1" t="s">
        <v>65</v>
      </c>
      <c r="K37" s="1">
        <v>6</v>
      </c>
      <c r="L37" s="1" t="s">
        <v>958</v>
      </c>
      <c r="M37" s="1" t="s">
        <v>959</v>
      </c>
      <c r="N37" s="1" t="s">
        <v>960</v>
      </c>
      <c r="O37" s="1" t="s">
        <v>961</v>
      </c>
      <c r="P37" s="1" t="s">
        <v>962</v>
      </c>
      <c r="Q37" s="1" t="s">
        <v>967</v>
      </c>
      <c r="R37" s="1">
        <v>83642</v>
      </c>
      <c r="S37" s="1">
        <v>4911</v>
      </c>
      <c r="T37" s="1">
        <v>221122</v>
      </c>
      <c r="U37" s="1" t="s">
        <v>968</v>
      </c>
      <c r="V37" s="1" t="s">
        <v>969</v>
      </c>
      <c r="W37" s="1" t="s">
        <v>970</v>
      </c>
      <c r="X37" s="3">
        <v>40123</v>
      </c>
      <c r="Y37" s="3">
        <v>40123</v>
      </c>
      <c r="Z37" s="1" t="s">
        <v>75</v>
      </c>
      <c r="AB37" s="1" t="s">
        <v>971</v>
      </c>
      <c r="AC37" s="1" t="s">
        <v>972</v>
      </c>
      <c r="AD37" s="1" t="s">
        <v>973</v>
      </c>
      <c r="AE37" s="1">
        <v>15.21</v>
      </c>
      <c r="AF37" s="1" t="s">
        <v>78</v>
      </c>
      <c r="AG37" s="1">
        <v>350</v>
      </c>
      <c r="AH37" s="1" t="s">
        <v>79</v>
      </c>
      <c r="AI37" s="1" t="s">
        <v>974</v>
      </c>
      <c r="AJ37" s="1" t="s">
        <v>86</v>
      </c>
      <c r="AK37" s="1" t="s">
        <v>81</v>
      </c>
      <c r="AL37" s="1" t="s">
        <v>87</v>
      </c>
      <c r="AM37" s="1" t="s">
        <v>88</v>
      </c>
      <c r="AN37" s="1" t="s">
        <v>75</v>
      </c>
      <c r="AO37" s="1" t="s">
        <v>345</v>
      </c>
      <c r="AP37" s="2">
        <v>2</v>
      </c>
      <c r="AQ37" s="1" t="s">
        <v>93</v>
      </c>
      <c r="AR37" s="1" t="s">
        <v>975</v>
      </c>
      <c r="AS37" s="1" t="s">
        <v>83</v>
      </c>
      <c r="AU37" s="1" t="s">
        <v>85</v>
      </c>
      <c r="AV37" s="1">
        <v>0</v>
      </c>
      <c r="AW37" s="1" t="s">
        <v>85</v>
      </c>
      <c r="AX37" s="1">
        <v>0</v>
      </c>
      <c r="BA37" s="1">
        <v>0</v>
      </c>
      <c r="BD37" s="1">
        <v>0</v>
      </c>
      <c r="BE37" s="1">
        <v>0</v>
      </c>
      <c r="BF37" s="1" t="s">
        <v>85</v>
      </c>
    </row>
    <row r="38" spans="1:60" x14ac:dyDescent="0.25">
      <c r="A38" s="1" t="s">
        <v>1158</v>
      </c>
      <c r="B38" s="1" t="s">
        <v>1159</v>
      </c>
      <c r="C38" s="1" t="s">
        <v>1160</v>
      </c>
      <c r="D38" s="1" t="s">
        <v>462</v>
      </c>
      <c r="E38" s="1" t="s">
        <v>957</v>
      </c>
      <c r="G38" s="1" t="s">
        <v>65</v>
      </c>
      <c r="H38" s="1" t="s">
        <v>1161</v>
      </c>
      <c r="I38" s="1" t="s">
        <v>1162</v>
      </c>
      <c r="K38" s="1">
        <v>6</v>
      </c>
      <c r="L38" s="1" t="s">
        <v>958</v>
      </c>
      <c r="M38" s="1" t="s">
        <v>959</v>
      </c>
      <c r="N38" s="1" t="s">
        <v>960</v>
      </c>
      <c r="O38" s="1" t="s">
        <v>961</v>
      </c>
      <c r="P38" s="1" t="s">
        <v>962</v>
      </c>
      <c r="Q38" s="1" t="s">
        <v>1163</v>
      </c>
      <c r="R38" s="1" t="s">
        <v>1164</v>
      </c>
      <c r="S38" s="1">
        <v>4911</v>
      </c>
      <c r="T38" s="1">
        <v>221112</v>
      </c>
      <c r="U38" s="1" t="s">
        <v>515</v>
      </c>
      <c r="V38" s="1" t="s">
        <v>1165</v>
      </c>
      <c r="W38" s="1" t="s">
        <v>1166</v>
      </c>
      <c r="X38" s="3">
        <v>42083</v>
      </c>
      <c r="Y38" s="3">
        <v>42499</v>
      </c>
      <c r="Z38" s="1" t="s">
        <v>75</v>
      </c>
      <c r="AB38" s="1" t="s">
        <v>1167</v>
      </c>
      <c r="AD38" s="1" t="s">
        <v>1168</v>
      </c>
      <c r="AE38" s="1">
        <v>15.21</v>
      </c>
      <c r="AF38" s="1" t="s">
        <v>184</v>
      </c>
      <c r="AG38" s="1">
        <v>650</v>
      </c>
      <c r="AH38" s="1" t="s">
        <v>79</v>
      </c>
      <c r="AI38" s="1" t="s">
        <v>1169</v>
      </c>
      <c r="AJ38" s="1" t="s">
        <v>86</v>
      </c>
      <c r="AK38" s="1" t="s">
        <v>81</v>
      </c>
      <c r="AL38" s="1" t="s">
        <v>87</v>
      </c>
      <c r="AM38" s="1" t="s">
        <v>88</v>
      </c>
      <c r="AN38" s="1" t="s">
        <v>75</v>
      </c>
      <c r="AO38" s="1" t="s">
        <v>467</v>
      </c>
      <c r="AP38" s="2">
        <v>2</v>
      </c>
      <c r="AQ38" s="1" t="s">
        <v>93</v>
      </c>
      <c r="AR38" s="1" t="s">
        <v>1171</v>
      </c>
      <c r="AS38" s="1" t="s">
        <v>83</v>
      </c>
      <c r="AU38" s="1" t="s">
        <v>85</v>
      </c>
      <c r="AV38" s="1">
        <v>0</v>
      </c>
      <c r="AW38" s="1" t="s">
        <v>84</v>
      </c>
      <c r="AX38" s="1">
        <v>4</v>
      </c>
      <c r="AY38" s="1" t="s">
        <v>93</v>
      </c>
      <c r="AZ38" s="1" t="s">
        <v>1172</v>
      </c>
      <c r="BA38" s="1">
        <v>0</v>
      </c>
      <c r="BD38" s="1">
        <v>0</v>
      </c>
      <c r="BE38" s="1">
        <v>0</v>
      </c>
      <c r="BF38" s="1" t="s">
        <v>85</v>
      </c>
    </row>
    <row r="39" spans="1:60" x14ac:dyDescent="0.25">
      <c r="A39" s="1" t="s">
        <v>1208</v>
      </c>
      <c r="B39" s="1" t="s">
        <v>1209</v>
      </c>
      <c r="C39" s="1" t="s">
        <v>1210</v>
      </c>
      <c r="D39" s="1" t="s">
        <v>462</v>
      </c>
      <c r="E39" s="1" t="s">
        <v>957</v>
      </c>
      <c r="G39" s="1" t="s">
        <v>65</v>
      </c>
      <c r="H39" s="1" t="s">
        <v>1211</v>
      </c>
      <c r="I39" s="1" t="s">
        <v>1212</v>
      </c>
      <c r="K39" s="1">
        <v>6</v>
      </c>
      <c r="L39" s="1" t="s">
        <v>958</v>
      </c>
      <c r="M39" s="1" t="s">
        <v>959</v>
      </c>
      <c r="N39" s="1" t="s">
        <v>960</v>
      </c>
      <c r="O39" s="1" t="s">
        <v>961</v>
      </c>
      <c r="P39" s="1" t="s">
        <v>962</v>
      </c>
      <c r="Q39" s="1" t="s">
        <v>1163</v>
      </c>
      <c r="R39" s="1" t="s">
        <v>1213</v>
      </c>
      <c r="S39" s="1">
        <v>4911</v>
      </c>
      <c r="T39" s="1">
        <v>221112</v>
      </c>
      <c r="U39" s="1" t="s">
        <v>515</v>
      </c>
      <c r="V39" s="1" t="s">
        <v>1214</v>
      </c>
      <c r="W39" s="1" t="s">
        <v>1215</v>
      </c>
      <c r="X39" s="3">
        <v>42083</v>
      </c>
      <c r="Y39" s="3">
        <v>42499</v>
      </c>
      <c r="Z39" s="1" t="s">
        <v>75</v>
      </c>
      <c r="AB39" s="1" t="s">
        <v>1216</v>
      </c>
      <c r="AD39" s="1" t="s">
        <v>1168</v>
      </c>
      <c r="AE39" s="1">
        <v>15.21</v>
      </c>
      <c r="AF39" s="1" t="s">
        <v>184</v>
      </c>
      <c r="AG39" s="1">
        <v>274</v>
      </c>
      <c r="AH39" s="1" t="s">
        <v>79</v>
      </c>
      <c r="AI39" s="1" t="s">
        <v>1217</v>
      </c>
      <c r="AJ39" s="1" t="s">
        <v>86</v>
      </c>
      <c r="AK39" s="1" t="s">
        <v>81</v>
      </c>
      <c r="AL39" s="1" t="s">
        <v>87</v>
      </c>
      <c r="AM39" s="1" t="s">
        <v>88</v>
      </c>
      <c r="AN39" s="1" t="s">
        <v>75</v>
      </c>
      <c r="AO39" s="1" t="s">
        <v>467</v>
      </c>
      <c r="AP39" s="2">
        <v>2</v>
      </c>
      <c r="AQ39" s="1" t="s">
        <v>93</v>
      </c>
      <c r="AR39" s="1" t="s">
        <v>1170</v>
      </c>
      <c r="AS39" s="1" t="s">
        <v>83</v>
      </c>
      <c r="AU39" s="1" t="s">
        <v>84</v>
      </c>
      <c r="AV39" s="1">
        <v>0</v>
      </c>
      <c r="AW39" s="1" t="s">
        <v>84</v>
      </c>
      <c r="AX39" s="1">
        <v>0</v>
      </c>
      <c r="BA39" s="1">
        <v>0</v>
      </c>
      <c r="BD39" s="1">
        <v>0</v>
      </c>
      <c r="BE39" s="1">
        <v>0</v>
      </c>
      <c r="BF39" s="1" t="s">
        <v>85</v>
      </c>
    </row>
    <row r="40" spans="1:60" x14ac:dyDescent="0.25">
      <c r="A40" s="1" t="s">
        <v>780</v>
      </c>
      <c r="B40" s="1" t="s">
        <v>781</v>
      </c>
      <c r="C40" s="1" t="s">
        <v>782</v>
      </c>
      <c r="D40" s="1" t="s">
        <v>783</v>
      </c>
      <c r="E40" s="1" t="s">
        <v>769</v>
      </c>
      <c r="F40" s="1">
        <v>73852</v>
      </c>
      <c r="G40" s="1" t="s">
        <v>65</v>
      </c>
      <c r="H40" s="1" t="s">
        <v>784</v>
      </c>
      <c r="I40" s="1" t="s">
        <v>785</v>
      </c>
      <c r="J40" s="1" t="s">
        <v>786</v>
      </c>
      <c r="K40" s="1">
        <v>6</v>
      </c>
      <c r="L40" s="1" t="s">
        <v>770</v>
      </c>
      <c r="M40" s="1" t="s">
        <v>771</v>
      </c>
      <c r="N40" s="1" t="s">
        <v>772</v>
      </c>
      <c r="O40" s="1" t="s">
        <v>773</v>
      </c>
      <c r="P40" s="1" t="s">
        <v>774</v>
      </c>
      <c r="R40" s="1" t="s">
        <v>787</v>
      </c>
      <c r="S40" s="1">
        <v>4911</v>
      </c>
      <c r="T40" s="1">
        <v>221112</v>
      </c>
      <c r="U40" s="1" t="s">
        <v>788</v>
      </c>
      <c r="V40" s="1" t="s">
        <v>789</v>
      </c>
      <c r="W40" s="1" t="s">
        <v>790</v>
      </c>
      <c r="X40" s="3">
        <v>41808</v>
      </c>
      <c r="Y40" s="3">
        <v>42580</v>
      </c>
      <c r="Z40" s="1" t="s">
        <v>116</v>
      </c>
      <c r="AB40" s="1" t="s">
        <v>791</v>
      </c>
      <c r="AC40" s="1" t="s">
        <v>792</v>
      </c>
      <c r="AD40" s="1" t="s">
        <v>793</v>
      </c>
      <c r="AE40" s="1">
        <v>15.21</v>
      </c>
      <c r="AF40" s="1" t="s">
        <v>102</v>
      </c>
      <c r="AG40" s="1">
        <v>360</v>
      </c>
      <c r="AH40" s="1" t="s">
        <v>79</v>
      </c>
      <c r="AI40" s="1" t="s">
        <v>794</v>
      </c>
      <c r="AJ40" s="1" t="s">
        <v>86</v>
      </c>
      <c r="AK40" s="1" t="s">
        <v>81</v>
      </c>
      <c r="AL40" s="1" t="s">
        <v>87</v>
      </c>
      <c r="AM40" s="1" t="s">
        <v>88</v>
      </c>
      <c r="AN40" s="1" t="s">
        <v>116</v>
      </c>
      <c r="AO40" s="1" t="s">
        <v>796</v>
      </c>
      <c r="AP40" s="2">
        <v>2</v>
      </c>
      <c r="AQ40" s="1" t="s">
        <v>311</v>
      </c>
      <c r="AR40" s="1" t="s">
        <v>797</v>
      </c>
      <c r="AS40" s="1" t="s">
        <v>83</v>
      </c>
      <c r="AT40" s="1" t="s">
        <v>244</v>
      </c>
      <c r="AU40" s="1" t="s">
        <v>84</v>
      </c>
      <c r="AV40" s="1">
        <v>0</v>
      </c>
      <c r="AW40" s="1" t="s">
        <v>84</v>
      </c>
      <c r="AX40" s="1">
        <v>14</v>
      </c>
      <c r="AY40" s="1" t="s">
        <v>795</v>
      </c>
      <c r="AZ40" s="1" t="s">
        <v>797</v>
      </c>
      <c r="BA40" s="1">
        <v>0</v>
      </c>
      <c r="BD40" s="1">
        <v>0</v>
      </c>
      <c r="BE40" s="1">
        <v>0</v>
      </c>
      <c r="BF40" s="1" t="s">
        <v>85</v>
      </c>
    </row>
    <row r="41" spans="1:60" x14ac:dyDescent="0.25">
      <c r="A41" s="1" t="s">
        <v>880</v>
      </c>
      <c r="B41" s="1" t="s">
        <v>881</v>
      </c>
      <c r="C41" s="1" t="s">
        <v>882</v>
      </c>
      <c r="D41" s="1" t="s">
        <v>883</v>
      </c>
      <c r="E41" s="1" t="s">
        <v>830</v>
      </c>
      <c r="F41" s="1">
        <v>17314</v>
      </c>
      <c r="G41" s="1" t="s">
        <v>65</v>
      </c>
      <c r="K41" s="1">
        <v>3</v>
      </c>
      <c r="L41" s="1" t="s">
        <v>833</v>
      </c>
      <c r="M41" s="1" t="s">
        <v>834</v>
      </c>
      <c r="N41" s="1" t="s">
        <v>835</v>
      </c>
      <c r="O41" s="1" t="s">
        <v>836</v>
      </c>
      <c r="P41" s="1" t="s">
        <v>837</v>
      </c>
      <c r="R41" s="1" t="s">
        <v>884</v>
      </c>
      <c r="S41" s="1">
        <v>4911</v>
      </c>
      <c r="T41" s="1">
        <v>221112</v>
      </c>
      <c r="U41" s="1">
        <v>110043196528</v>
      </c>
      <c r="V41" s="1" t="s">
        <v>885</v>
      </c>
      <c r="W41" s="1" t="s">
        <v>886</v>
      </c>
      <c r="X41" s="3">
        <v>42912</v>
      </c>
      <c r="Y41" s="3">
        <v>42928</v>
      </c>
      <c r="Z41" s="1" t="s">
        <v>116</v>
      </c>
      <c r="AB41" s="1" t="s">
        <v>887</v>
      </c>
      <c r="AD41" s="1" t="s">
        <v>889</v>
      </c>
      <c r="AE41" s="1">
        <v>15.21</v>
      </c>
      <c r="AF41" s="1" t="s">
        <v>102</v>
      </c>
      <c r="AG41" s="1">
        <v>3001.57</v>
      </c>
      <c r="AH41" s="1" t="s">
        <v>888</v>
      </c>
      <c r="AI41" s="1" t="s">
        <v>890</v>
      </c>
      <c r="AJ41" s="1" t="s">
        <v>86</v>
      </c>
      <c r="AK41" s="1" t="s">
        <v>96</v>
      </c>
      <c r="AL41" s="1" t="s">
        <v>87</v>
      </c>
      <c r="AM41" s="1" t="s">
        <v>88</v>
      </c>
      <c r="AN41" s="1" t="s">
        <v>116</v>
      </c>
      <c r="AO41" s="1" t="s">
        <v>607</v>
      </c>
      <c r="AP41" s="2">
        <v>2</v>
      </c>
      <c r="AQ41" s="1" t="s">
        <v>879</v>
      </c>
      <c r="AS41" s="1" t="s">
        <v>83</v>
      </c>
      <c r="AU41" s="1" t="s">
        <v>84</v>
      </c>
      <c r="AV41" s="1">
        <v>0</v>
      </c>
      <c r="AW41" s="1" t="s">
        <v>84</v>
      </c>
      <c r="AX41" s="1">
        <v>1189.8</v>
      </c>
      <c r="AY41" s="1" t="s">
        <v>389</v>
      </c>
      <c r="AZ41" s="1" t="s">
        <v>892</v>
      </c>
      <c r="BA41" s="1">
        <v>0</v>
      </c>
      <c r="BD41" s="1">
        <v>0</v>
      </c>
      <c r="BE41" s="1">
        <v>0</v>
      </c>
      <c r="BF41" s="1" t="s">
        <v>85</v>
      </c>
      <c r="BH41" s="1" t="s">
        <v>891</v>
      </c>
    </row>
    <row r="42" spans="1:60" x14ac:dyDescent="0.25">
      <c r="A42" s="1" t="s">
        <v>918</v>
      </c>
      <c r="B42" s="1" t="s">
        <v>919</v>
      </c>
      <c r="C42" s="1" t="s">
        <v>920</v>
      </c>
      <c r="D42" s="1" t="s">
        <v>921</v>
      </c>
      <c r="E42" s="1" t="s">
        <v>830</v>
      </c>
      <c r="F42" s="1">
        <v>18603</v>
      </c>
      <c r="G42" s="1" t="s">
        <v>65</v>
      </c>
      <c r="K42" s="1">
        <v>3</v>
      </c>
      <c r="L42" s="1" t="s">
        <v>833</v>
      </c>
      <c r="M42" s="1" t="s">
        <v>834</v>
      </c>
      <c r="N42" s="1" t="s">
        <v>835</v>
      </c>
      <c r="O42" s="1" t="s">
        <v>836</v>
      </c>
      <c r="P42" s="1" t="s">
        <v>837</v>
      </c>
      <c r="R42" s="1" t="s">
        <v>922</v>
      </c>
      <c r="S42" s="1">
        <v>4911</v>
      </c>
      <c r="T42" s="1">
        <v>221112</v>
      </c>
      <c r="U42" s="1">
        <v>110064098541</v>
      </c>
      <c r="V42" s="1" t="s">
        <v>923</v>
      </c>
      <c r="W42" s="1" t="s">
        <v>924</v>
      </c>
      <c r="X42" s="3">
        <v>42944</v>
      </c>
      <c r="Y42" s="3">
        <v>42947</v>
      </c>
      <c r="Z42" s="1" t="s">
        <v>75</v>
      </c>
      <c r="AB42" s="1" t="s">
        <v>925</v>
      </c>
      <c r="AD42" s="1" t="s">
        <v>926</v>
      </c>
      <c r="AE42" s="1">
        <v>15.21</v>
      </c>
      <c r="AF42" s="1" t="s">
        <v>102</v>
      </c>
      <c r="AG42" s="1">
        <v>3727</v>
      </c>
      <c r="AH42" s="1" t="s">
        <v>240</v>
      </c>
      <c r="AI42" s="1" t="s">
        <v>927</v>
      </c>
      <c r="AJ42" s="1" t="s">
        <v>86</v>
      </c>
      <c r="AK42" s="1" t="s">
        <v>81</v>
      </c>
      <c r="AL42" s="1" t="s">
        <v>87</v>
      </c>
      <c r="AM42" s="1" t="s">
        <v>88</v>
      </c>
      <c r="AN42" s="1" t="s">
        <v>116</v>
      </c>
      <c r="AO42" s="1" t="s">
        <v>607</v>
      </c>
      <c r="AP42" s="2">
        <v>2</v>
      </c>
      <c r="AQ42" s="1" t="s">
        <v>879</v>
      </c>
      <c r="AS42" s="1" t="s">
        <v>83</v>
      </c>
      <c r="AT42" s="1" t="s">
        <v>266</v>
      </c>
      <c r="AU42" s="1" t="s">
        <v>84</v>
      </c>
      <c r="AV42" s="1">
        <v>0</v>
      </c>
      <c r="AW42" s="1" t="s">
        <v>84</v>
      </c>
      <c r="AX42" s="1">
        <v>15.6</v>
      </c>
      <c r="AY42" s="1" t="s">
        <v>795</v>
      </c>
      <c r="BA42" s="1">
        <v>0</v>
      </c>
      <c r="BD42" s="1">
        <v>0</v>
      </c>
      <c r="BE42" s="1">
        <v>0</v>
      </c>
      <c r="BF42" s="1" t="s">
        <v>85</v>
      </c>
      <c r="BH42" s="1" t="s">
        <v>928</v>
      </c>
    </row>
    <row r="43" spans="1:60" x14ac:dyDescent="0.25">
      <c r="A43" s="1" t="s">
        <v>469</v>
      </c>
      <c r="B43" s="1" t="s">
        <v>470</v>
      </c>
      <c r="C43" s="1" t="s">
        <v>471</v>
      </c>
      <c r="D43" s="1" t="s">
        <v>472</v>
      </c>
      <c r="E43" s="1" t="s">
        <v>473</v>
      </c>
      <c r="F43" s="1">
        <v>20646</v>
      </c>
      <c r="G43" s="1" t="s">
        <v>65</v>
      </c>
      <c r="H43" s="1" t="s">
        <v>474</v>
      </c>
      <c r="I43" s="1">
        <v>7818482002</v>
      </c>
      <c r="J43" s="1" t="s">
        <v>475</v>
      </c>
      <c r="K43" s="1">
        <v>3</v>
      </c>
      <c r="L43" s="1" t="s">
        <v>476</v>
      </c>
      <c r="M43" s="1" t="s">
        <v>477</v>
      </c>
      <c r="N43" s="1" t="s">
        <v>478</v>
      </c>
      <c r="O43" s="1" t="s">
        <v>479</v>
      </c>
      <c r="P43" s="1" t="s">
        <v>480</v>
      </c>
      <c r="Q43" s="1" t="s">
        <v>481</v>
      </c>
      <c r="R43" s="1" t="s">
        <v>482</v>
      </c>
      <c r="S43" s="1">
        <v>4911</v>
      </c>
      <c r="T43" s="1">
        <v>221119</v>
      </c>
      <c r="U43" s="1" t="s">
        <v>235</v>
      </c>
      <c r="V43" s="1" t="s">
        <v>483</v>
      </c>
      <c r="W43" s="1" t="s">
        <v>483</v>
      </c>
      <c r="X43" s="3">
        <v>42216</v>
      </c>
      <c r="Y43" s="3">
        <v>43216</v>
      </c>
      <c r="Z43" s="1" t="s">
        <v>129</v>
      </c>
      <c r="AB43" s="1" t="s">
        <v>484</v>
      </c>
      <c r="AC43" s="1" t="s">
        <v>485</v>
      </c>
      <c r="AD43" s="1" t="s">
        <v>486</v>
      </c>
      <c r="AE43" s="1">
        <v>15.21</v>
      </c>
      <c r="AF43" s="1" t="s">
        <v>78</v>
      </c>
      <c r="AG43" s="1">
        <v>725</v>
      </c>
      <c r="AH43" s="1" t="s">
        <v>487</v>
      </c>
      <c r="AI43" s="1" t="s">
        <v>488</v>
      </c>
      <c r="AJ43" s="1" t="s">
        <v>86</v>
      </c>
      <c r="AK43" s="1" t="s">
        <v>96</v>
      </c>
      <c r="AL43" s="1" t="s">
        <v>87</v>
      </c>
      <c r="AM43" s="1" t="s">
        <v>88</v>
      </c>
      <c r="AN43" s="1" t="s">
        <v>92</v>
      </c>
      <c r="AO43" s="1" t="s">
        <v>460</v>
      </c>
      <c r="AP43" s="2">
        <v>2</v>
      </c>
      <c r="AQ43" s="1" t="s">
        <v>202</v>
      </c>
      <c r="AR43" s="1" t="s">
        <v>490</v>
      </c>
      <c r="AS43" s="1" t="s">
        <v>83</v>
      </c>
      <c r="AU43" s="1" t="s">
        <v>84</v>
      </c>
      <c r="AV43" s="1">
        <v>0</v>
      </c>
      <c r="AW43" s="1" t="s">
        <v>84</v>
      </c>
      <c r="AX43" s="1">
        <v>530</v>
      </c>
      <c r="AY43" s="1" t="s">
        <v>437</v>
      </c>
      <c r="AZ43" s="1" t="s">
        <v>491</v>
      </c>
      <c r="BA43" s="1">
        <v>0</v>
      </c>
      <c r="BD43" s="1">
        <v>0</v>
      </c>
      <c r="BE43" s="1">
        <v>0</v>
      </c>
      <c r="BF43" s="1" t="s">
        <v>85</v>
      </c>
      <c r="BH43" s="1" t="s">
        <v>492</v>
      </c>
    </row>
    <row r="44" spans="1:60" x14ac:dyDescent="0.25">
      <c r="A44" s="1" t="s">
        <v>726</v>
      </c>
      <c r="B44" s="1" t="s">
        <v>727</v>
      </c>
      <c r="C44" s="1" t="s">
        <v>728</v>
      </c>
      <c r="D44" s="1" t="s">
        <v>192</v>
      </c>
      <c r="E44" s="1" t="s">
        <v>638</v>
      </c>
      <c r="F44" s="1">
        <v>8872</v>
      </c>
      <c r="G44" s="1" t="s">
        <v>65</v>
      </c>
      <c r="H44" s="1" t="s">
        <v>729</v>
      </c>
      <c r="I44" s="1" t="s">
        <v>730</v>
      </c>
      <c r="J44" s="1" t="s">
        <v>731</v>
      </c>
      <c r="K44" s="1">
        <v>2</v>
      </c>
      <c r="L44" s="1" t="s">
        <v>640</v>
      </c>
      <c r="M44" s="1" t="s">
        <v>641</v>
      </c>
      <c r="N44" s="1" t="s">
        <v>642</v>
      </c>
      <c r="O44" s="1" t="s">
        <v>643</v>
      </c>
      <c r="P44" s="1" t="s">
        <v>644</v>
      </c>
      <c r="Q44" s="1" t="s">
        <v>732</v>
      </c>
      <c r="R44" s="1" t="s">
        <v>733</v>
      </c>
      <c r="S44" s="1">
        <v>4911</v>
      </c>
      <c r="T44" s="1">
        <v>221112</v>
      </c>
      <c r="U44" s="1" t="s">
        <v>734</v>
      </c>
      <c r="V44" s="1" t="s">
        <v>735</v>
      </c>
      <c r="W44" s="1" t="s">
        <v>736</v>
      </c>
      <c r="X44" s="3">
        <v>42578</v>
      </c>
      <c r="Y44" s="3">
        <v>42677</v>
      </c>
      <c r="Z44" s="1" t="s">
        <v>75</v>
      </c>
      <c r="AA44" s="1" t="s">
        <v>718</v>
      </c>
      <c r="AB44" s="1" t="s">
        <v>737</v>
      </c>
      <c r="AD44" s="1" t="s">
        <v>744</v>
      </c>
      <c r="AE44" s="1">
        <v>15.21</v>
      </c>
      <c r="AF44" s="1" t="s">
        <v>102</v>
      </c>
      <c r="AG44" s="1">
        <v>8040</v>
      </c>
      <c r="AH44" s="1" t="s">
        <v>615</v>
      </c>
      <c r="AJ44" s="1" t="s">
        <v>86</v>
      </c>
      <c r="AK44" s="1" t="s">
        <v>96</v>
      </c>
      <c r="AL44" s="1" t="s">
        <v>87</v>
      </c>
      <c r="AM44" s="1" t="s">
        <v>88</v>
      </c>
      <c r="AN44" s="1" t="s">
        <v>116</v>
      </c>
      <c r="AO44" s="1" t="s">
        <v>460</v>
      </c>
      <c r="AP44" s="2">
        <v>2</v>
      </c>
      <c r="AQ44" s="1" t="s">
        <v>307</v>
      </c>
      <c r="AR44" s="1" t="s">
        <v>741</v>
      </c>
      <c r="AS44" s="1" t="s">
        <v>83</v>
      </c>
      <c r="AT44" s="1" t="s">
        <v>188</v>
      </c>
      <c r="AU44" s="1" t="s">
        <v>85</v>
      </c>
      <c r="AV44" s="1">
        <v>69</v>
      </c>
      <c r="AW44" s="1" t="s">
        <v>85</v>
      </c>
      <c r="AX44" s="1">
        <v>15.3</v>
      </c>
      <c r="AY44" s="1" t="s">
        <v>82</v>
      </c>
      <c r="AZ44" s="1" t="s">
        <v>740</v>
      </c>
      <c r="BA44" s="1">
        <v>0</v>
      </c>
      <c r="BD44" s="1">
        <v>0</v>
      </c>
      <c r="BE44" s="1">
        <v>0</v>
      </c>
      <c r="BF44" s="1" t="s">
        <v>85</v>
      </c>
      <c r="BH44" s="1" t="s">
        <v>742</v>
      </c>
    </row>
    <row r="45" spans="1:60" x14ac:dyDescent="0.25">
      <c r="A45" s="1" t="s">
        <v>726</v>
      </c>
      <c r="B45" s="1" t="s">
        <v>727</v>
      </c>
      <c r="C45" s="1" t="s">
        <v>728</v>
      </c>
      <c r="D45" s="1" t="s">
        <v>192</v>
      </c>
      <c r="E45" s="1" t="s">
        <v>638</v>
      </c>
      <c r="F45" s="1">
        <v>8872</v>
      </c>
      <c r="G45" s="1" t="s">
        <v>65</v>
      </c>
      <c r="H45" s="1" t="s">
        <v>729</v>
      </c>
      <c r="I45" s="1" t="s">
        <v>730</v>
      </c>
      <c r="J45" s="1" t="s">
        <v>731</v>
      </c>
      <c r="K45" s="1">
        <v>2</v>
      </c>
      <c r="L45" s="1" t="s">
        <v>640</v>
      </c>
      <c r="M45" s="1" t="s">
        <v>641</v>
      </c>
      <c r="N45" s="1" t="s">
        <v>642</v>
      </c>
      <c r="O45" s="1" t="s">
        <v>643</v>
      </c>
      <c r="P45" s="1" t="s">
        <v>644</v>
      </c>
      <c r="Q45" s="1" t="s">
        <v>732</v>
      </c>
      <c r="R45" s="1" t="s">
        <v>733</v>
      </c>
      <c r="S45" s="1">
        <v>4911</v>
      </c>
      <c r="T45" s="1">
        <v>221112</v>
      </c>
      <c r="U45" s="1" t="s">
        <v>734</v>
      </c>
      <c r="V45" s="1" t="s">
        <v>735</v>
      </c>
      <c r="W45" s="1" t="s">
        <v>736</v>
      </c>
      <c r="X45" s="3">
        <v>42578</v>
      </c>
      <c r="Y45" s="3">
        <v>42677</v>
      </c>
      <c r="Z45" s="1" t="s">
        <v>75</v>
      </c>
      <c r="AA45" s="1" t="s">
        <v>718</v>
      </c>
      <c r="AB45" s="1" t="s">
        <v>737</v>
      </c>
      <c r="AD45" s="1" t="s">
        <v>738</v>
      </c>
      <c r="AE45" s="1">
        <v>15.21</v>
      </c>
      <c r="AF45" s="1" t="s">
        <v>184</v>
      </c>
      <c r="AG45" s="1">
        <v>4000</v>
      </c>
      <c r="AH45" s="1" t="s">
        <v>739</v>
      </c>
      <c r="AJ45" s="1" t="s">
        <v>86</v>
      </c>
      <c r="AK45" s="1" t="s">
        <v>96</v>
      </c>
      <c r="AL45" s="1" t="s">
        <v>87</v>
      </c>
      <c r="AM45" s="1" t="s">
        <v>88</v>
      </c>
      <c r="AN45" s="1" t="s">
        <v>116</v>
      </c>
      <c r="AO45" s="1" t="s">
        <v>743</v>
      </c>
      <c r="AP45" s="2">
        <v>2</v>
      </c>
      <c r="AQ45" s="1" t="s">
        <v>311</v>
      </c>
      <c r="AR45" s="1" t="s">
        <v>741</v>
      </c>
      <c r="AS45" s="1" t="s">
        <v>83</v>
      </c>
      <c r="AT45" s="1" t="s">
        <v>188</v>
      </c>
      <c r="AU45" s="1" t="s">
        <v>85</v>
      </c>
      <c r="AV45" s="1">
        <v>69</v>
      </c>
      <c r="AW45" s="1" t="s">
        <v>85</v>
      </c>
      <c r="AX45" s="1">
        <v>18.100000000000001</v>
      </c>
      <c r="AY45" s="1" t="s">
        <v>82</v>
      </c>
      <c r="AZ45" s="1" t="s">
        <v>740</v>
      </c>
      <c r="BA45" s="1">
        <v>0</v>
      </c>
      <c r="BD45" s="1">
        <v>0</v>
      </c>
      <c r="BE45" s="1">
        <v>0</v>
      </c>
      <c r="BF45" s="1" t="s">
        <v>85</v>
      </c>
      <c r="BH45" s="1" t="s">
        <v>742</v>
      </c>
    </row>
    <row r="46" spans="1:60" x14ac:dyDescent="0.25">
      <c r="A46" s="1" t="s">
        <v>780</v>
      </c>
      <c r="B46" s="1" t="s">
        <v>781</v>
      </c>
      <c r="C46" s="1" t="s">
        <v>782</v>
      </c>
      <c r="D46" s="1" t="s">
        <v>783</v>
      </c>
      <c r="E46" s="1" t="s">
        <v>769</v>
      </c>
      <c r="F46" s="1">
        <v>73852</v>
      </c>
      <c r="G46" s="1" t="s">
        <v>65</v>
      </c>
      <c r="H46" s="1" t="s">
        <v>784</v>
      </c>
      <c r="I46" s="1" t="s">
        <v>785</v>
      </c>
      <c r="J46" s="1" t="s">
        <v>786</v>
      </c>
      <c r="K46" s="1">
        <v>6</v>
      </c>
      <c r="L46" s="1" t="s">
        <v>770</v>
      </c>
      <c r="M46" s="1" t="s">
        <v>771</v>
      </c>
      <c r="N46" s="1" t="s">
        <v>772</v>
      </c>
      <c r="O46" s="1" t="s">
        <v>773</v>
      </c>
      <c r="P46" s="1" t="s">
        <v>774</v>
      </c>
      <c r="R46" s="1" t="s">
        <v>787</v>
      </c>
      <c r="S46" s="1">
        <v>4911</v>
      </c>
      <c r="T46" s="1">
        <v>221112</v>
      </c>
      <c r="U46" s="1" t="s">
        <v>788</v>
      </c>
      <c r="V46" s="1" t="s">
        <v>789</v>
      </c>
      <c r="W46" s="1" t="s">
        <v>790</v>
      </c>
      <c r="X46" s="3">
        <v>41808</v>
      </c>
      <c r="Y46" s="3">
        <v>42580</v>
      </c>
      <c r="Z46" s="1" t="s">
        <v>116</v>
      </c>
      <c r="AB46" s="1" t="s">
        <v>791</v>
      </c>
      <c r="AC46" s="1" t="s">
        <v>792</v>
      </c>
      <c r="AD46" s="1" t="s">
        <v>798</v>
      </c>
      <c r="AE46" s="1">
        <v>15.21</v>
      </c>
      <c r="AF46" s="1" t="s">
        <v>78</v>
      </c>
      <c r="AG46" s="1">
        <v>360</v>
      </c>
      <c r="AH46" s="1" t="s">
        <v>79</v>
      </c>
      <c r="AI46" s="1" t="s">
        <v>799</v>
      </c>
      <c r="AJ46" s="1" t="s">
        <v>86</v>
      </c>
      <c r="AK46" s="1" t="s">
        <v>81</v>
      </c>
      <c r="AL46" s="1" t="s">
        <v>87</v>
      </c>
      <c r="AM46" s="1" t="s">
        <v>88</v>
      </c>
      <c r="AN46" s="1" t="s">
        <v>116</v>
      </c>
      <c r="AO46" s="1" t="s">
        <v>800</v>
      </c>
      <c r="AP46" s="2">
        <v>2</v>
      </c>
      <c r="AQ46" s="1" t="s">
        <v>307</v>
      </c>
      <c r="AR46" s="1" t="s">
        <v>797</v>
      </c>
      <c r="AS46" s="1" t="s">
        <v>83</v>
      </c>
      <c r="AT46" s="1" t="s">
        <v>244</v>
      </c>
      <c r="AU46" s="1" t="s">
        <v>84</v>
      </c>
      <c r="AV46" s="1">
        <v>0</v>
      </c>
      <c r="AW46" s="1" t="s">
        <v>84</v>
      </c>
      <c r="AX46" s="1">
        <v>14.5</v>
      </c>
      <c r="AY46" s="1" t="s">
        <v>795</v>
      </c>
      <c r="AZ46" s="1" t="s">
        <v>797</v>
      </c>
      <c r="BA46" s="1">
        <v>0</v>
      </c>
      <c r="BD46" s="1">
        <v>0</v>
      </c>
      <c r="BE46" s="1">
        <v>0</v>
      </c>
      <c r="BF46" s="1" t="s">
        <v>85</v>
      </c>
    </row>
    <row r="47" spans="1:60" x14ac:dyDescent="0.25">
      <c r="A47" s="1" t="s">
        <v>682</v>
      </c>
      <c r="B47" s="1" t="s">
        <v>683</v>
      </c>
      <c r="C47" s="1" t="s">
        <v>684</v>
      </c>
      <c r="D47" s="1" t="s">
        <v>685</v>
      </c>
      <c r="E47" s="1" t="s">
        <v>638</v>
      </c>
      <c r="F47" s="1" t="s">
        <v>686</v>
      </c>
      <c r="G47" s="1" t="s">
        <v>65</v>
      </c>
      <c r="H47" s="1" t="s">
        <v>687</v>
      </c>
      <c r="I47" s="1" t="s">
        <v>688</v>
      </c>
      <c r="J47" s="1" t="s">
        <v>689</v>
      </c>
      <c r="K47" s="1">
        <v>2</v>
      </c>
      <c r="L47" s="1" t="s">
        <v>640</v>
      </c>
      <c r="M47" s="1" t="s">
        <v>641</v>
      </c>
      <c r="N47" s="1" t="s">
        <v>642</v>
      </c>
      <c r="O47" s="1" t="s">
        <v>643</v>
      </c>
      <c r="P47" s="1" t="s">
        <v>644</v>
      </c>
      <c r="Q47" s="1" t="s">
        <v>690</v>
      </c>
      <c r="R47" s="1" t="s">
        <v>691</v>
      </c>
      <c r="S47" s="1">
        <v>4911</v>
      </c>
      <c r="T47" s="1">
        <v>221112</v>
      </c>
      <c r="U47" s="1">
        <v>110000801614</v>
      </c>
      <c r="V47" s="1" t="s">
        <v>692</v>
      </c>
      <c r="W47" s="1" t="s">
        <v>693</v>
      </c>
      <c r="X47" s="3">
        <v>41873</v>
      </c>
      <c r="Y47" s="3">
        <v>42492</v>
      </c>
      <c r="Z47" s="1" t="s">
        <v>116</v>
      </c>
      <c r="AA47" s="1" t="s">
        <v>694</v>
      </c>
      <c r="AB47" s="1" t="s">
        <v>695</v>
      </c>
      <c r="AC47" s="1" t="s">
        <v>696</v>
      </c>
      <c r="AD47" s="1" t="s">
        <v>701</v>
      </c>
      <c r="AE47" s="1">
        <v>15.21</v>
      </c>
      <c r="AF47" s="1" t="s">
        <v>102</v>
      </c>
      <c r="AG47" s="1">
        <v>33691</v>
      </c>
      <c r="AH47" s="1" t="s">
        <v>698</v>
      </c>
      <c r="AI47" s="1" t="s">
        <v>702</v>
      </c>
      <c r="AJ47" s="1" t="s">
        <v>86</v>
      </c>
      <c r="AK47" s="1" t="s">
        <v>96</v>
      </c>
      <c r="AL47" s="1" t="s">
        <v>87</v>
      </c>
      <c r="AM47" s="1" t="s">
        <v>88</v>
      </c>
      <c r="AN47" s="1" t="s">
        <v>75</v>
      </c>
      <c r="AO47" s="1" t="s">
        <v>703</v>
      </c>
      <c r="AP47" s="2">
        <v>2</v>
      </c>
      <c r="AQ47" s="1" t="s">
        <v>93</v>
      </c>
      <c r="AR47" s="1" t="s">
        <v>681</v>
      </c>
      <c r="AS47" s="1" t="s">
        <v>83</v>
      </c>
      <c r="AT47" s="1" t="s">
        <v>188</v>
      </c>
      <c r="AU47" s="1" t="s">
        <v>85</v>
      </c>
      <c r="AV47" s="1">
        <v>50</v>
      </c>
      <c r="AW47" s="1" t="s">
        <v>85</v>
      </c>
      <c r="AX47" s="1">
        <v>14</v>
      </c>
      <c r="AY47" s="1" t="s">
        <v>82</v>
      </c>
      <c r="AZ47" s="1" t="s">
        <v>700</v>
      </c>
      <c r="BA47" s="1">
        <v>0</v>
      </c>
      <c r="BD47" s="1">
        <v>0</v>
      </c>
      <c r="BE47" s="1">
        <v>0</v>
      </c>
      <c r="BF47" s="1" t="s">
        <v>85</v>
      </c>
    </row>
    <row r="48" spans="1:60" x14ac:dyDescent="0.25">
      <c r="A48" s="1" t="s">
        <v>907</v>
      </c>
      <c r="B48" s="1" t="s">
        <v>908</v>
      </c>
      <c r="C48" s="1" t="s">
        <v>909</v>
      </c>
      <c r="D48" s="1" t="s">
        <v>910</v>
      </c>
      <c r="E48" s="1" t="s">
        <v>830</v>
      </c>
      <c r="G48" s="1" t="s">
        <v>65</v>
      </c>
      <c r="K48" s="1">
        <v>3</v>
      </c>
      <c r="L48" s="1" t="s">
        <v>833</v>
      </c>
      <c r="M48" s="1" t="s">
        <v>834</v>
      </c>
      <c r="N48" s="1" t="s">
        <v>835</v>
      </c>
      <c r="O48" s="1" t="s">
        <v>836</v>
      </c>
      <c r="P48" s="1" t="s">
        <v>837</v>
      </c>
      <c r="R48" s="1" t="s">
        <v>911</v>
      </c>
      <c r="S48" s="1">
        <v>4911</v>
      </c>
      <c r="T48" s="1">
        <v>221112</v>
      </c>
      <c r="U48" s="1">
        <v>110064823721</v>
      </c>
      <c r="V48" s="1" t="s">
        <v>912</v>
      </c>
      <c r="W48" s="1" t="s">
        <v>913</v>
      </c>
      <c r="X48" s="3">
        <v>42934</v>
      </c>
      <c r="Y48" s="3">
        <v>42947</v>
      </c>
      <c r="Z48" s="1" t="s">
        <v>75</v>
      </c>
      <c r="AB48" s="1" t="s">
        <v>914</v>
      </c>
      <c r="AD48" s="1" t="s">
        <v>915</v>
      </c>
      <c r="AE48" s="1">
        <v>15.21</v>
      </c>
      <c r="AF48" s="1" t="s">
        <v>102</v>
      </c>
      <c r="AG48" s="1">
        <v>3338</v>
      </c>
      <c r="AH48" s="1" t="s">
        <v>240</v>
      </c>
      <c r="AI48" s="1" t="s">
        <v>916</v>
      </c>
      <c r="AJ48" s="1" t="s">
        <v>86</v>
      </c>
      <c r="AK48" s="1" t="s">
        <v>96</v>
      </c>
      <c r="AL48" s="1" t="s">
        <v>87</v>
      </c>
      <c r="AM48" s="1" t="s">
        <v>88</v>
      </c>
      <c r="AN48" s="1" t="s">
        <v>116</v>
      </c>
      <c r="AO48" s="1" t="s">
        <v>917</v>
      </c>
      <c r="AP48" s="2">
        <v>2</v>
      </c>
      <c r="AQ48" s="1" t="s">
        <v>879</v>
      </c>
      <c r="AS48" s="1" t="s">
        <v>83</v>
      </c>
      <c r="AT48" s="1" t="s">
        <v>266</v>
      </c>
      <c r="AU48" s="1" t="s">
        <v>84</v>
      </c>
      <c r="AV48" s="1">
        <v>0</v>
      </c>
      <c r="AW48" s="1" t="s">
        <v>84</v>
      </c>
      <c r="AX48" s="1">
        <v>84.9</v>
      </c>
      <c r="AY48" s="1" t="s">
        <v>389</v>
      </c>
      <c r="AZ48" s="1" t="s">
        <v>903</v>
      </c>
      <c r="BA48" s="1">
        <v>0</v>
      </c>
      <c r="BD48" s="1">
        <v>0</v>
      </c>
      <c r="BE48" s="1">
        <v>0</v>
      </c>
      <c r="BF48" s="1" t="s">
        <v>85</v>
      </c>
    </row>
    <row r="49" spans="1:60" x14ac:dyDescent="0.25">
      <c r="A49" s="1" t="s">
        <v>60</v>
      </c>
      <c r="B49" s="1" t="s">
        <v>61</v>
      </c>
      <c r="C49" s="1" t="s">
        <v>62</v>
      </c>
      <c r="D49" s="1" t="s">
        <v>63</v>
      </c>
      <c r="E49" s="1" t="s">
        <v>64</v>
      </c>
      <c r="F49" s="1">
        <v>92394</v>
      </c>
      <c r="G49" s="1" t="s">
        <v>65</v>
      </c>
      <c r="H49" s="1" t="s">
        <v>66</v>
      </c>
      <c r="K49" s="1">
        <v>9</v>
      </c>
      <c r="L49" s="1" t="s">
        <v>67</v>
      </c>
      <c r="M49" s="1" t="s">
        <v>68</v>
      </c>
      <c r="N49" s="1" t="s">
        <v>69</v>
      </c>
      <c r="O49" s="1" t="s">
        <v>70</v>
      </c>
      <c r="P49" s="1" t="s">
        <v>71</v>
      </c>
      <c r="R49" s="1" t="s">
        <v>72</v>
      </c>
      <c r="S49" s="1">
        <v>4911</v>
      </c>
      <c r="T49" s="1">
        <v>221112</v>
      </c>
      <c r="U49" s="1">
        <v>110040578862</v>
      </c>
      <c r="V49" s="1" t="s">
        <v>73</v>
      </c>
      <c r="W49" s="1" t="s">
        <v>74</v>
      </c>
      <c r="X49" s="3">
        <v>41220</v>
      </c>
      <c r="Y49" s="3">
        <v>43083</v>
      </c>
      <c r="Z49" s="1" t="s">
        <v>75</v>
      </c>
      <c r="AA49" s="1" t="s">
        <v>76</v>
      </c>
      <c r="AB49" s="1" t="s">
        <v>77</v>
      </c>
      <c r="AD49" s="1" t="s">
        <v>91</v>
      </c>
      <c r="AE49" s="1">
        <v>15.21</v>
      </c>
      <c r="AF49" s="1" t="s">
        <v>78</v>
      </c>
      <c r="AG49" s="1">
        <v>154</v>
      </c>
      <c r="AH49" s="1" t="s">
        <v>79</v>
      </c>
      <c r="AI49" s="1" t="s">
        <v>80</v>
      </c>
      <c r="AJ49" s="1" t="s">
        <v>86</v>
      </c>
      <c r="AK49" s="1" t="s">
        <v>96</v>
      </c>
      <c r="AL49" s="1" t="s">
        <v>87</v>
      </c>
      <c r="AM49" s="1" t="s">
        <v>88</v>
      </c>
      <c r="AN49" s="1" t="s">
        <v>75</v>
      </c>
      <c r="AO49" s="1" t="s">
        <v>89</v>
      </c>
      <c r="AP49" s="2">
        <v>2</v>
      </c>
      <c r="AQ49" s="1" t="s">
        <v>93</v>
      </c>
      <c r="AR49" s="1" t="s">
        <v>94</v>
      </c>
      <c r="AS49" s="1" t="s">
        <v>83</v>
      </c>
      <c r="AU49" s="1" t="s">
        <v>84</v>
      </c>
      <c r="AV49" s="1">
        <v>0</v>
      </c>
      <c r="AW49" s="1" t="s">
        <v>84</v>
      </c>
      <c r="AX49" s="1">
        <v>7.65</v>
      </c>
      <c r="AY49" s="1" t="s">
        <v>82</v>
      </c>
      <c r="AZ49" s="1" t="s">
        <v>95</v>
      </c>
      <c r="BA49" s="1">
        <v>0</v>
      </c>
      <c r="BD49" s="1">
        <v>0</v>
      </c>
      <c r="BE49" s="1">
        <v>0</v>
      </c>
      <c r="BF49" s="1" t="s">
        <v>85</v>
      </c>
    </row>
    <row r="50" spans="1:60" x14ac:dyDescent="0.25">
      <c r="A50" s="1" t="s">
        <v>60</v>
      </c>
      <c r="B50" s="1" t="s">
        <v>61</v>
      </c>
      <c r="C50" s="1" t="s">
        <v>62</v>
      </c>
      <c r="D50" s="1" t="s">
        <v>63</v>
      </c>
      <c r="E50" s="1" t="s">
        <v>64</v>
      </c>
      <c r="F50" s="1">
        <v>92394</v>
      </c>
      <c r="G50" s="1" t="s">
        <v>65</v>
      </c>
      <c r="H50" s="1" t="s">
        <v>66</v>
      </c>
      <c r="K50" s="1">
        <v>9</v>
      </c>
      <c r="L50" s="1" t="s">
        <v>67</v>
      </c>
      <c r="M50" s="1" t="s">
        <v>68</v>
      </c>
      <c r="N50" s="1" t="s">
        <v>69</v>
      </c>
      <c r="O50" s="1" t="s">
        <v>70</v>
      </c>
      <c r="P50" s="1" t="s">
        <v>71</v>
      </c>
      <c r="R50" s="1" t="s">
        <v>72</v>
      </c>
      <c r="S50" s="1">
        <v>4911</v>
      </c>
      <c r="T50" s="1">
        <v>221112</v>
      </c>
      <c r="U50" s="1">
        <v>110040578862</v>
      </c>
      <c r="V50" s="1" t="s">
        <v>73</v>
      </c>
      <c r="W50" s="1" t="s">
        <v>74</v>
      </c>
      <c r="X50" s="3">
        <v>41220</v>
      </c>
      <c r="Y50" s="3">
        <v>43083</v>
      </c>
      <c r="Z50" s="1" t="s">
        <v>75</v>
      </c>
      <c r="AA50" s="1" t="s">
        <v>76</v>
      </c>
      <c r="AB50" s="1" t="s">
        <v>77</v>
      </c>
      <c r="AD50" s="1" t="s">
        <v>101</v>
      </c>
      <c r="AE50" s="1">
        <v>15.21</v>
      </c>
      <c r="AF50" s="1" t="s">
        <v>102</v>
      </c>
      <c r="AG50" s="1">
        <v>154</v>
      </c>
      <c r="AH50" s="1" t="s">
        <v>79</v>
      </c>
      <c r="AI50" s="1" t="s">
        <v>80</v>
      </c>
      <c r="AJ50" s="1" t="s">
        <v>86</v>
      </c>
      <c r="AK50" s="1" t="s">
        <v>96</v>
      </c>
      <c r="AL50" s="1" t="s">
        <v>87</v>
      </c>
      <c r="AM50" s="1" t="s">
        <v>88</v>
      </c>
      <c r="AN50" s="1" t="s">
        <v>75</v>
      </c>
      <c r="AO50" s="1" t="s">
        <v>89</v>
      </c>
      <c r="AP50" s="2">
        <v>2</v>
      </c>
      <c r="AQ50" s="1" t="s">
        <v>93</v>
      </c>
      <c r="AR50" s="1" t="s">
        <v>103</v>
      </c>
      <c r="AS50" s="1" t="s">
        <v>83</v>
      </c>
      <c r="AU50" s="1" t="s">
        <v>84</v>
      </c>
      <c r="AV50" s="1">
        <v>0</v>
      </c>
      <c r="AW50" s="1" t="s">
        <v>84</v>
      </c>
      <c r="AX50" s="1">
        <v>7.65</v>
      </c>
      <c r="AY50" s="1" t="s">
        <v>82</v>
      </c>
      <c r="AZ50" s="1" t="s">
        <v>95</v>
      </c>
      <c r="BA50" s="1">
        <v>0</v>
      </c>
      <c r="BD50" s="1">
        <v>0</v>
      </c>
      <c r="BE50" s="1">
        <v>0</v>
      </c>
      <c r="BF50" s="1" t="s">
        <v>85</v>
      </c>
    </row>
    <row r="51" spans="1:60" x14ac:dyDescent="0.25">
      <c r="A51" s="1" t="s">
        <v>106</v>
      </c>
      <c r="B51" s="1" t="s">
        <v>107</v>
      </c>
      <c r="C51" s="1" t="s">
        <v>108</v>
      </c>
      <c r="D51" s="1" t="s">
        <v>109</v>
      </c>
      <c r="E51" s="1" t="s">
        <v>64</v>
      </c>
      <c r="F51" s="1">
        <v>93239</v>
      </c>
      <c r="G51" s="1" t="s">
        <v>65</v>
      </c>
      <c r="H51" s="1" t="s">
        <v>110</v>
      </c>
      <c r="K51" s="1">
        <v>9</v>
      </c>
      <c r="L51" s="1" t="s">
        <v>67</v>
      </c>
      <c r="M51" s="1" t="s">
        <v>68</v>
      </c>
      <c r="N51" s="1" t="s">
        <v>69</v>
      </c>
      <c r="O51" s="1" t="s">
        <v>70</v>
      </c>
      <c r="P51" s="1" t="s">
        <v>71</v>
      </c>
      <c r="R51" s="1" t="s">
        <v>111</v>
      </c>
      <c r="S51" s="1">
        <v>4911</v>
      </c>
      <c r="T51" s="1">
        <v>221112</v>
      </c>
      <c r="U51" s="1">
        <v>110043970334</v>
      </c>
      <c r="V51" s="1" t="s">
        <v>112</v>
      </c>
      <c r="W51" s="1" t="s">
        <v>113</v>
      </c>
      <c r="X51" s="3">
        <v>41221</v>
      </c>
      <c r="Y51" s="3">
        <v>41649</v>
      </c>
      <c r="Z51" s="1" t="s">
        <v>75</v>
      </c>
      <c r="AA51" s="1" t="s">
        <v>76</v>
      </c>
      <c r="AB51" s="1" t="s">
        <v>114</v>
      </c>
      <c r="AC51" s="1" t="s">
        <v>115</v>
      </c>
      <c r="AD51" s="1" t="s">
        <v>104</v>
      </c>
      <c r="AE51" s="1">
        <v>15.21</v>
      </c>
      <c r="AF51" s="1" t="s">
        <v>78</v>
      </c>
      <c r="AG51" s="1">
        <v>180</v>
      </c>
      <c r="AH51" s="1" t="s">
        <v>79</v>
      </c>
      <c r="AJ51" s="1" t="s">
        <v>86</v>
      </c>
      <c r="AK51" s="1" t="s">
        <v>96</v>
      </c>
      <c r="AL51" s="1" t="s">
        <v>87</v>
      </c>
      <c r="AM51" s="1" t="s">
        <v>88</v>
      </c>
      <c r="AN51" s="1" t="s">
        <v>75</v>
      </c>
      <c r="AO51" s="1" t="s">
        <v>89</v>
      </c>
      <c r="AP51" s="2">
        <v>2</v>
      </c>
      <c r="AQ51" s="1" t="s">
        <v>93</v>
      </c>
      <c r="AR51" s="1" t="s">
        <v>117</v>
      </c>
      <c r="AS51" s="1" t="s">
        <v>83</v>
      </c>
      <c r="AU51" s="1" t="s">
        <v>84</v>
      </c>
      <c r="AV51" s="1">
        <v>0</v>
      </c>
      <c r="AW51" s="1" t="s">
        <v>84</v>
      </c>
      <c r="AX51" s="1">
        <v>10</v>
      </c>
      <c r="AY51" s="1" t="s">
        <v>82</v>
      </c>
      <c r="AZ51" s="1" t="s">
        <v>118</v>
      </c>
      <c r="BA51" s="1">
        <v>0</v>
      </c>
      <c r="BD51" s="1">
        <v>0</v>
      </c>
      <c r="BE51" s="1">
        <v>0</v>
      </c>
      <c r="BF51" s="1" t="s">
        <v>85</v>
      </c>
    </row>
    <row r="52" spans="1:60" x14ac:dyDescent="0.25">
      <c r="A52" s="1" t="s">
        <v>106</v>
      </c>
      <c r="B52" s="1" t="s">
        <v>107</v>
      </c>
      <c r="C52" s="1" t="s">
        <v>108</v>
      </c>
      <c r="D52" s="1" t="s">
        <v>109</v>
      </c>
      <c r="E52" s="1" t="s">
        <v>64</v>
      </c>
      <c r="F52" s="1">
        <v>93239</v>
      </c>
      <c r="G52" s="1" t="s">
        <v>65</v>
      </c>
      <c r="H52" s="1" t="s">
        <v>110</v>
      </c>
      <c r="K52" s="1">
        <v>9</v>
      </c>
      <c r="L52" s="1" t="s">
        <v>67</v>
      </c>
      <c r="M52" s="1" t="s">
        <v>68</v>
      </c>
      <c r="N52" s="1" t="s">
        <v>69</v>
      </c>
      <c r="O52" s="1" t="s">
        <v>70</v>
      </c>
      <c r="P52" s="1" t="s">
        <v>71</v>
      </c>
      <c r="R52" s="1" t="s">
        <v>111</v>
      </c>
      <c r="S52" s="1">
        <v>4911</v>
      </c>
      <c r="T52" s="1">
        <v>221112</v>
      </c>
      <c r="U52" s="1">
        <v>110043970334</v>
      </c>
      <c r="V52" s="1" t="s">
        <v>112</v>
      </c>
      <c r="W52" s="1" t="s">
        <v>113</v>
      </c>
      <c r="X52" s="3">
        <v>41221</v>
      </c>
      <c r="Y52" s="3">
        <v>41649</v>
      </c>
      <c r="Z52" s="1" t="s">
        <v>75</v>
      </c>
      <c r="AA52" s="1" t="s">
        <v>76</v>
      </c>
      <c r="AB52" s="1" t="s">
        <v>114</v>
      </c>
      <c r="AC52" s="1" t="s">
        <v>115</v>
      </c>
      <c r="AD52" s="1" t="s">
        <v>97</v>
      </c>
      <c r="AE52" s="1">
        <v>15.21</v>
      </c>
      <c r="AF52" s="1" t="s">
        <v>78</v>
      </c>
      <c r="AG52" s="1">
        <v>180</v>
      </c>
      <c r="AH52" s="1" t="s">
        <v>79</v>
      </c>
      <c r="AJ52" s="1" t="s">
        <v>86</v>
      </c>
      <c r="AK52" s="1" t="s">
        <v>96</v>
      </c>
      <c r="AL52" s="1" t="s">
        <v>87</v>
      </c>
      <c r="AM52" s="1" t="s">
        <v>88</v>
      </c>
      <c r="AN52" s="1" t="s">
        <v>75</v>
      </c>
      <c r="AO52" s="1" t="s">
        <v>89</v>
      </c>
      <c r="AP52" s="2">
        <v>2</v>
      </c>
      <c r="AQ52" s="1" t="s">
        <v>93</v>
      </c>
      <c r="AR52" s="1" t="s">
        <v>120</v>
      </c>
      <c r="AS52" s="1" t="s">
        <v>83</v>
      </c>
      <c r="AU52" s="1" t="s">
        <v>84</v>
      </c>
      <c r="AV52" s="1">
        <v>0</v>
      </c>
      <c r="AW52" s="1" t="s">
        <v>84</v>
      </c>
      <c r="AX52" s="1">
        <v>10</v>
      </c>
      <c r="AY52" s="1" t="s">
        <v>82</v>
      </c>
      <c r="AZ52" s="1" t="s">
        <v>121</v>
      </c>
      <c r="BA52" s="1">
        <v>0</v>
      </c>
      <c r="BD52" s="1">
        <v>0</v>
      </c>
      <c r="BE52" s="1">
        <v>0</v>
      </c>
      <c r="BF52" s="1" t="s">
        <v>85</v>
      </c>
    </row>
    <row r="53" spans="1:60" x14ac:dyDescent="0.25">
      <c r="A53" s="1" t="s">
        <v>893</v>
      </c>
      <c r="B53" s="1" t="s">
        <v>894</v>
      </c>
      <c r="C53" s="1" t="s">
        <v>895</v>
      </c>
      <c r="D53" s="1" t="s">
        <v>896</v>
      </c>
      <c r="E53" s="1" t="s">
        <v>830</v>
      </c>
      <c r="F53" s="1">
        <v>18434</v>
      </c>
      <c r="G53" s="1" t="s">
        <v>65</v>
      </c>
      <c r="K53" s="1">
        <v>3</v>
      </c>
      <c r="L53" s="1" t="s">
        <v>833</v>
      </c>
      <c r="M53" s="1" t="s">
        <v>834</v>
      </c>
      <c r="N53" s="1" t="s">
        <v>835</v>
      </c>
      <c r="O53" s="1" t="s">
        <v>836</v>
      </c>
      <c r="P53" s="1" t="s">
        <v>837</v>
      </c>
      <c r="R53" s="1" t="s">
        <v>897</v>
      </c>
      <c r="S53" s="1">
        <v>4911</v>
      </c>
      <c r="T53" s="1">
        <v>221112</v>
      </c>
      <c r="U53" s="1">
        <v>110069993385</v>
      </c>
      <c r="V53" s="1" t="s">
        <v>898</v>
      </c>
      <c r="W53" s="1" t="s">
        <v>899</v>
      </c>
      <c r="X53" s="3">
        <v>42934</v>
      </c>
      <c r="Y53" s="3">
        <v>42936</v>
      </c>
      <c r="Z53" s="1" t="s">
        <v>75</v>
      </c>
      <c r="AB53" s="1" t="s">
        <v>900</v>
      </c>
      <c r="AD53" s="1" t="s">
        <v>901</v>
      </c>
      <c r="AE53" s="1">
        <v>15.21</v>
      </c>
      <c r="AF53" s="1" t="s">
        <v>304</v>
      </c>
      <c r="AG53" s="1">
        <v>3304.3</v>
      </c>
      <c r="AH53" s="1" t="s">
        <v>240</v>
      </c>
      <c r="AI53" s="1" t="s">
        <v>902</v>
      </c>
      <c r="AJ53" s="1" t="s">
        <v>86</v>
      </c>
      <c r="AK53" s="1" t="s">
        <v>81</v>
      </c>
      <c r="AL53" s="1" t="s">
        <v>87</v>
      </c>
      <c r="AM53" s="1" t="s">
        <v>88</v>
      </c>
      <c r="AN53" s="1" t="s">
        <v>116</v>
      </c>
      <c r="AO53" s="1" t="s">
        <v>904</v>
      </c>
      <c r="AP53" s="2">
        <v>2</v>
      </c>
      <c r="AQ53" s="1" t="s">
        <v>905</v>
      </c>
      <c r="AS53" s="1" t="s">
        <v>83</v>
      </c>
      <c r="AU53" s="1" t="s">
        <v>84</v>
      </c>
      <c r="AV53" s="1">
        <v>0</v>
      </c>
      <c r="AW53" s="1" t="s">
        <v>84</v>
      </c>
      <c r="AX53" s="1">
        <v>84.9</v>
      </c>
      <c r="AY53" s="1" t="s">
        <v>389</v>
      </c>
      <c r="AZ53" s="1" t="s">
        <v>903</v>
      </c>
      <c r="BA53" s="1">
        <v>0</v>
      </c>
      <c r="BD53" s="1">
        <v>0</v>
      </c>
      <c r="BE53" s="1">
        <v>0</v>
      </c>
      <c r="BF53" s="1" t="s">
        <v>85</v>
      </c>
      <c r="BH53" s="1" t="s">
        <v>906</v>
      </c>
    </row>
    <row r="54" spans="1:60" x14ac:dyDescent="0.25">
      <c r="A54" s="1" t="s">
        <v>645</v>
      </c>
      <c r="B54" s="1" t="s">
        <v>646</v>
      </c>
      <c r="C54" s="1" t="s">
        <v>647</v>
      </c>
      <c r="D54" s="1" t="s">
        <v>192</v>
      </c>
      <c r="E54" s="1" t="s">
        <v>638</v>
      </c>
      <c r="F54" s="1">
        <v>7095</v>
      </c>
      <c r="G54" s="1" t="s">
        <v>65</v>
      </c>
      <c r="H54" s="1" t="s">
        <v>648</v>
      </c>
      <c r="I54" s="1" t="s">
        <v>649</v>
      </c>
      <c r="J54" s="1" t="s">
        <v>650</v>
      </c>
      <c r="K54" s="1">
        <v>2</v>
      </c>
      <c r="L54" s="1" t="s">
        <v>640</v>
      </c>
      <c r="M54" s="1" t="s">
        <v>641</v>
      </c>
      <c r="N54" s="1" t="s">
        <v>642</v>
      </c>
      <c r="O54" s="1" t="s">
        <v>643</v>
      </c>
      <c r="P54" s="1" t="s">
        <v>644</v>
      </c>
      <c r="Q54" s="1" t="s">
        <v>651</v>
      </c>
      <c r="R54" s="1" t="s">
        <v>652</v>
      </c>
      <c r="S54" s="1">
        <v>4911</v>
      </c>
      <c r="T54" s="1">
        <v>221112</v>
      </c>
      <c r="U54" s="1">
        <v>110055590953</v>
      </c>
      <c r="V54" s="1" t="s">
        <v>653</v>
      </c>
      <c r="W54" s="1" t="s">
        <v>654</v>
      </c>
      <c r="X54" s="3">
        <v>41240</v>
      </c>
      <c r="Y54" s="3">
        <v>43207</v>
      </c>
      <c r="Z54" s="1" t="s">
        <v>75</v>
      </c>
      <c r="AB54" s="1" t="s">
        <v>655</v>
      </c>
      <c r="AC54" s="1" t="s">
        <v>656</v>
      </c>
      <c r="AD54" s="1" t="s">
        <v>661</v>
      </c>
      <c r="AE54" s="1">
        <v>15.21</v>
      </c>
      <c r="AF54" s="1" t="s">
        <v>184</v>
      </c>
      <c r="AG54" s="1">
        <v>40297.599999999999</v>
      </c>
      <c r="AH54" s="1" t="s">
        <v>659</v>
      </c>
      <c r="AI54" s="1" t="s">
        <v>662</v>
      </c>
      <c r="AJ54" s="1" t="s">
        <v>86</v>
      </c>
      <c r="AK54" s="1" t="s">
        <v>96</v>
      </c>
      <c r="AL54" s="1" t="s">
        <v>87</v>
      </c>
      <c r="AM54" s="1" t="s">
        <v>88</v>
      </c>
      <c r="AN54" s="1" t="s">
        <v>116</v>
      </c>
      <c r="AO54" s="1" t="s">
        <v>664</v>
      </c>
      <c r="AP54" s="2">
        <v>2</v>
      </c>
      <c r="AQ54" s="1" t="s">
        <v>93</v>
      </c>
      <c r="AR54" s="1" t="s">
        <v>663</v>
      </c>
      <c r="AS54" s="1" t="s">
        <v>83</v>
      </c>
      <c r="AT54" s="1" t="s">
        <v>188</v>
      </c>
      <c r="AU54" s="1" t="s">
        <v>84</v>
      </c>
      <c r="AV54" s="1">
        <v>77</v>
      </c>
      <c r="AW54" s="1" t="s">
        <v>200</v>
      </c>
      <c r="AX54" s="1">
        <v>10.199999999999999</v>
      </c>
      <c r="AY54" s="1" t="s">
        <v>82</v>
      </c>
      <c r="AZ54" s="1" t="s">
        <v>657</v>
      </c>
      <c r="BA54" s="1">
        <v>0</v>
      </c>
      <c r="BD54" s="1">
        <v>0</v>
      </c>
      <c r="BE54" s="1">
        <v>0</v>
      </c>
      <c r="BF54" s="1" t="s">
        <v>85</v>
      </c>
      <c r="BH54" s="1" t="s">
        <v>665</v>
      </c>
    </row>
    <row r="55" spans="1:60" x14ac:dyDescent="0.25">
      <c r="A55" s="1" t="s">
        <v>918</v>
      </c>
      <c r="B55" s="1" t="s">
        <v>919</v>
      </c>
      <c r="C55" s="1" t="s">
        <v>920</v>
      </c>
      <c r="D55" s="1" t="s">
        <v>921</v>
      </c>
      <c r="E55" s="1" t="s">
        <v>830</v>
      </c>
      <c r="F55" s="1">
        <v>18603</v>
      </c>
      <c r="G55" s="1" t="s">
        <v>65</v>
      </c>
      <c r="K55" s="1">
        <v>3</v>
      </c>
      <c r="L55" s="1" t="s">
        <v>833</v>
      </c>
      <c r="M55" s="1" t="s">
        <v>834</v>
      </c>
      <c r="N55" s="1" t="s">
        <v>835</v>
      </c>
      <c r="O55" s="1" t="s">
        <v>836</v>
      </c>
      <c r="P55" s="1" t="s">
        <v>837</v>
      </c>
      <c r="R55" s="1" t="s">
        <v>922</v>
      </c>
      <c r="S55" s="1">
        <v>4911</v>
      </c>
      <c r="T55" s="1">
        <v>221112</v>
      </c>
      <c r="U55" s="1">
        <v>110064098541</v>
      </c>
      <c r="V55" s="1" t="s">
        <v>923</v>
      </c>
      <c r="W55" s="1" t="s">
        <v>924</v>
      </c>
      <c r="X55" s="3">
        <v>42944</v>
      </c>
      <c r="Y55" s="3">
        <v>42947</v>
      </c>
      <c r="Z55" s="1" t="s">
        <v>75</v>
      </c>
      <c r="AB55" s="1" t="s">
        <v>925</v>
      </c>
      <c r="AD55" s="1" t="s">
        <v>929</v>
      </c>
      <c r="AE55" s="1">
        <v>15.21</v>
      </c>
      <c r="AG55" s="1">
        <v>0</v>
      </c>
      <c r="AJ55" s="1" t="s">
        <v>86</v>
      </c>
      <c r="AK55" s="1" t="s">
        <v>81</v>
      </c>
      <c r="AL55" s="1" t="s">
        <v>87</v>
      </c>
      <c r="AM55" s="1" t="s">
        <v>88</v>
      </c>
      <c r="AN55" s="1" t="s">
        <v>116</v>
      </c>
      <c r="AO55" s="1" t="s">
        <v>930</v>
      </c>
      <c r="AP55" s="2">
        <v>2</v>
      </c>
      <c r="AQ55" s="1" t="s">
        <v>879</v>
      </c>
      <c r="AS55" s="1" t="s">
        <v>83</v>
      </c>
      <c r="AT55" s="1" t="s">
        <v>266</v>
      </c>
      <c r="AU55" s="1" t="s">
        <v>84</v>
      </c>
      <c r="AV55" s="1">
        <v>0</v>
      </c>
      <c r="AW55" s="1" t="s">
        <v>84</v>
      </c>
      <c r="AX55" s="1">
        <v>14.7</v>
      </c>
      <c r="AY55" s="1" t="s">
        <v>795</v>
      </c>
      <c r="BA55" s="1">
        <v>0</v>
      </c>
      <c r="BD55" s="1">
        <v>0</v>
      </c>
      <c r="BE55" s="1">
        <v>0</v>
      </c>
      <c r="BF55" s="1" t="s">
        <v>85</v>
      </c>
      <c r="BH55" s="1" t="s">
        <v>931</v>
      </c>
    </row>
    <row r="56" spans="1:60" x14ac:dyDescent="0.25">
      <c r="A56" s="1" t="s">
        <v>137</v>
      </c>
      <c r="B56" s="1" t="s">
        <v>138</v>
      </c>
      <c r="C56" s="1" t="s">
        <v>139</v>
      </c>
      <c r="D56" s="1" t="s">
        <v>140</v>
      </c>
      <c r="E56" s="1" t="s">
        <v>64</v>
      </c>
      <c r="F56" s="1">
        <v>95955</v>
      </c>
      <c r="G56" s="1" t="s">
        <v>65</v>
      </c>
      <c r="H56" s="1" t="s">
        <v>141</v>
      </c>
      <c r="K56" s="1">
        <v>9</v>
      </c>
      <c r="L56" s="1" t="s">
        <v>67</v>
      </c>
      <c r="M56" s="1" t="s">
        <v>68</v>
      </c>
      <c r="N56" s="1" t="s">
        <v>69</v>
      </c>
      <c r="O56" s="1" t="s">
        <v>70</v>
      </c>
      <c r="P56" s="1" t="s">
        <v>71</v>
      </c>
      <c r="R56" s="1" t="s">
        <v>142</v>
      </c>
      <c r="S56" s="1">
        <v>4911</v>
      </c>
      <c r="T56" s="1">
        <v>221112</v>
      </c>
      <c r="U56" s="1">
        <v>110038892115</v>
      </c>
      <c r="V56" s="1" t="s">
        <v>143</v>
      </c>
      <c r="W56" s="1" t="s">
        <v>144</v>
      </c>
      <c r="X56" s="3">
        <v>41224</v>
      </c>
      <c r="Y56" s="3">
        <v>41666</v>
      </c>
      <c r="Z56" s="1" t="s">
        <v>75</v>
      </c>
      <c r="AA56" s="1" t="s">
        <v>76</v>
      </c>
      <c r="AB56" s="1" t="s">
        <v>145</v>
      </c>
      <c r="AC56" s="1" t="s">
        <v>146</v>
      </c>
      <c r="AD56" s="1" t="s">
        <v>149</v>
      </c>
      <c r="AE56" s="1">
        <v>15.21</v>
      </c>
      <c r="AF56" s="1" t="s">
        <v>78</v>
      </c>
      <c r="AG56" s="1">
        <v>172</v>
      </c>
      <c r="AH56" s="1" t="s">
        <v>79</v>
      </c>
      <c r="AI56" s="1" t="s">
        <v>147</v>
      </c>
      <c r="AJ56" s="1" t="s">
        <v>86</v>
      </c>
      <c r="AK56" s="1" t="s">
        <v>96</v>
      </c>
      <c r="AL56" s="1" t="s">
        <v>87</v>
      </c>
      <c r="AM56" s="1" t="s">
        <v>88</v>
      </c>
      <c r="AN56" s="1" t="s">
        <v>75</v>
      </c>
      <c r="AO56" s="1" t="s">
        <v>219</v>
      </c>
      <c r="AP56" s="2">
        <v>3</v>
      </c>
      <c r="AQ56" s="1" t="s">
        <v>93</v>
      </c>
      <c r="AR56" s="1" t="s">
        <v>150</v>
      </c>
      <c r="AS56" s="1" t="s">
        <v>83</v>
      </c>
      <c r="AU56" s="1" t="s">
        <v>84</v>
      </c>
      <c r="AV56" s="1">
        <v>0</v>
      </c>
      <c r="AW56" s="1" t="s">
        <v>84</v>
      </c>
      <c r="AX56" s="1">
        <v>17.899999999999999</v>
      </c>
      <c r="AY56" s="1" t="s">
        <v>82</v>
      </c>
      <c r="AZ56" s="1" t="s">
        <v>151</v>
      </c>
      <c r="BA56" s="1">
        <v>0</v>
      </c>
      <c r="BD56" s="1">
        <v>0</v>
      </c>
      <c r="BE56" s="1">
        <v>0</v>
      </c>
      <c r="BF56" s="1" t="s">
        <v>85</v>
      </c>
    </row>
    <row r="57" spans="1:60" x14ac:dyDescent="0.25">
      <c r="A57" s="1" t="s">
        <v>864</v>
      </c>
      <c r="B57" s="1" t="s">
        <v>865</v>
      </c>
      <c r="C57" s="1" t="s">
        <v>866</v>
      </c>
      <c r="D57" s="1" t="s">
        <v>867</v>
      </c>
      <c r="E57" s="1" t="s">
        <v>830</v>
      </c>
      <c r="F57" s="1">
        <v>17980</v>
      </c>
      <c r="G57" s="1" t="s">
        <v>65</v>
      </c>
      <c r="H57" s="1" t="s">
        <v>868</v>
      </c>
      <c r="I57" s="1" t="s">
        <v>869</v>
      </c>
      <c r="K57" s="1">
        <v>3</v>
      </c>
      <c r="L57" s="1" t="s">
        <v>833</v>
      </c>
      <c r="M57" s="1" t="s">
        <v>834</v>
      </c>
      <c r="N57" s="1" t="s">
        <v>835</v>
      </c>
      <c r="O57" s="1" t="s">
        <v>836</v>
      </c>
      <c r="P57" s="1" t="s">
        <v>837</v>
      </c>
      <c r="Q57" s="1" t="s">
        <v>870</v>
      </c>
      <c r="R57" s="1" t="s">
        <v>871</v>
      </c>
      <c r="S57" s="1">
        <v>4911</v>
      </c>
      <c r="T57" s="1">
        <v>221112</v>
      </c>
      <c r="U57" s="1" t="s">
        <v>872</v>
      </c>
      <c r="V57" s="1" t="s">
        <v>873</v>
      </c>
      <c r="W57" s="1" t="s">
        <v>874</v>
      </c>
      <c r="X57" s="3">
        <v>41746</v>
      </c>
      <c r="Y57" s="3">
        <v>43182</v>
      </c>
      <c r="Z57" s="1" t="s">
        <v>75</v>
      </c>
      <c r="AB57" s="1" t="s">
        <v>875</v>
      </c>
      <c r="AD57" s="1" t="s">
        <v>876</v>
      </c>
      <c r="AE57" s="1">
        <v>15.21</v>
      </c>
      <c r="AF57" s="1" t="s">
        <v>102</v>
      </c>
      <c r="AG57" s="1">
        <v>2267</v>
      </c>
      <c r="AH57" s="1" t="s">
        <v>100</v>
      </c>
      <c r="AJ57" s="1" t="s">
        <v>86</v>
      </c>
      <c r="AK57" s="1" t="s">
        <v>81</v>
      </c>
      <c r="AL57" s="1" t="s">
        <v>87</v>
      </c>
      <c r="AM57" s="1" t="s">
        <v>88</v>
      </c>
      <c r="AN57" s="1" t="s">
        <v>75</v>
      </c>
      <c r="AO57" s="1" t="s">
        <v>219</v>
      </c>
      <c r="AP57" s="2">
        <v>3</v>
      </c>
      <c r="AQ57" s="1" t="s">
        <v>93</v>
      </c>
      <c r="AR57" s="1" t="s">
        <v>877</v>
      </c>
      <c r="AS57" s="1" t="s">
        <v>83</v>
      </c>
      <c r="AT57" s="1" t="s">
        <v>266</v>
      </c>
      <c r="AU57" s="1" t="s">
        <v>84</v>
      </c>
      <c r="AV57" s="1">
        <v>0</v>
      </c>
      <c r="AW57" s="1" t="s">
        <v>84</v>
      </c>
      <c r="AX57" s="1">
        <v>17.899999999999999</v>
      </c>
      <c r="AY57" s="1" t="s">
        <v>82</v>
      </c>
      <c r="AZ57" s="1" t="s">
        <v>846</v>
      </c>
      <c r="BA57" s="1">
        <v>84.8</v>
      </c>
      <c r="BB57" s="1" t="s">
        <v>164</v>
      </c>
      <c r="BC57" s="1" t="s">
        <v>878</v>
      </c>
      <c r="BD57" s="1">
        <v>0</v>
      </c>
      <c r="BE57" s="1">
        <v>0</v>
      </c>
      <c r="BF57" s="1" t="s">
        <v>85</v>
      </c>
    </row>
    <row r="58" spans="1:60" x14ac:dyDescent="0.25">
      <c r="A58" s="1" t="s">
        <v>445</v>
      </c>
      <c r="B58" s="1" t="s">
        <v>446</v>
      </c>
      <c r="C58" s="1" t="s">
        <v>447</v>
      </c>
      <c r="D58" s="1" t="s">
        <v>448</v>
      </c>
      <c r="E58" s="1" t="s">
        <v>438</v>
      </c>
      <c r="F58" s="1">
        <v>70094</v>
      </c>
      <c r="G58" s="1" t="s">
        <v>65</v>
      </c>
      <c r="H58" s="1" t="s">
        <v>449</v>
      </c>
      <c r="I58" s="1" t="s">
        <v>450</v>
      </c>
      <c r="J58" s="1" t="s">
        <v>451</v>
      </c>
      <c r="K58" s="1">
        <v>6</v>
      </c>
      <c r="L58" s="1" t="s">
        <v>439</v>
      </c>
      <c r="M58" s="1" t="s">
        <v>440</v>
      </c>
      <c r="N58" s="1" t="s">
        <v>441</v>
      </c>
      <c r="O58" s="1" t="s">
        <v>442</v>
      </c>
      <c r="P58" s="1" t="s">
        <v>443</v>
      </c>
      <c r="Q58" s="1" t="s">
        <v>452</v>
      </c>
      <c r="R58" s="1" t="s">
        <v>453</v>
      </c>
      <c r="S58" s="1">
        <v>4911</v>
      </c>
      <c r="T58" s="1">
        <v>221112</v>
      </c>
      <c r="U58" s="1">
        <v>110002049328</v>
      </c>
      <c r="V58" s="1" t="s">
        <v>454</v>
      </c>
      <c r="W58" s="1" t="s">
        <v>455</v>
      </c>
      <c r="X58" s="3">
        <v>40808</v>
      </c>
      <c r="Y58" s="3">
        <v>40889</v>
      </c>
      <c r="Z58" s="1" t="s">
        <v>116</v>
      </c>
      <c r="AB58" s="1" t="s">
        <v>456</v>
      </c>
      <c r="AC58" s="1" t="s">
        <v>457</v>
      </c>
      <c r="AD58" s="1" t="s">
        <v>458</v>
      </c>
      <c r="AE58" s="1">
        <v>15.21</v>
      </c>
      <c r="AF58" s="1" t="s">
        <v>78</v>
      </c>
      <c r="AG58" s="1">
        <v>7146</v>
      </c>
      <c r="AH58" s="1" t="s">
        <v>100</v>
      </c>
      <c r="AI58" s="1" t="s">
        <v>459</v>
      </c>
      <c r="AJ58" s="1" t="s">
        <v>86</v>
      </c>
      <c r="AK58" s="1" t="s">
        <v>81</v>
      </c>
      <c r="AL58" s="1" t="s">
        <v>87</v>
      </c>
      <c r="AM58" s="1" t="s">
        <v>88</v>
      </c>
      <c r="AN58" s="1" t="s">
        <v>116</v>
      </c>
      <c r="AO58" s="1" t="s">
        <v>460</v>
      </c>
      <c r="AP58" s="2">
        <v>3</v>
      </c>
      <c r="AQ58" s="1" t="s">
        <v>202</v>
      </c>
      <c r="AR58" s="1" t="s">
        <v>415</v>
      </c>
      <c r="AS58" s="1" t="s">
        <v>83</v>
      </c>
      <c r="AT58" s="1" t="s">
        <v>188</v>
      </c>
      <c r="AU58" s="1" t="s">
        <v>84</v>
      </c>
      <c r="AV58" s="1">
        <v>0</v>
      </c>
      <c r="AW58" s="1" t="s">
        <v>84</v>
      </c>
      <c r="AX58" s="1">
        <v>0</v>
      </c>
      <c r="BA58" s="1">
        <v>3</v>
      </c>
      <c r="BB58" s="1" t="s">
        <v>202</v>
      </c>
      <c r="BC58" s="1" t="s">
        <v>415</v>
      </c>
      <c r="BD58" s="1">
        <v>0</v>
      </c>
      <c r="BE58" s="1">
        <v>0</v>
      </c>
      <c r="BF58" s="1" t="s">
        <v>85</v>
      </c>
      <c r="BH58" s="1" t="s">
        <v>461</v>
      </c>
    </row>
    <row r="59" spans="1:60" x14ac:dyDescent="0.25">
      <c r="A59" s="1" t="s">
        <v>60</v>
      </c>
      <c r="B59" s="1" t="s">
        <v>61</v>
      </c>
      <c r="C59" s="1" t="s">
        <v>62</v>
      </c>
      <c r="D59" s="1" t="s">
        <v>63</v>
      </c>
      <c r="E59" s="1" t="s">
        <v>64</v>
      </c>
      <c r="F59" s="1">
        <v>92394</v>
      </c>
      <c r="G59" s="1" t="s">
        <v>65</v>
      </c>
      <c r="H59" s="1" t="s">
        <v>66</v>
      </c>
      <c r="K59" s="1">
        <v>9</v>
      </c>
      <c r="L59" s="1" t="s">
        <v>67</v>
      </c>
      <c r="M59" s="1" t="s">
        <v>68</v>
      </c>
      <c r="N59" s="1" t="s">
        <v>69</v>
      </c>
      <c r="O59" s="1" t="s">
        <v>70</v>
      </c>
      <c r="P59" s="1" t="s">
        <v>71</v>
      </c>
      <c r="R59" s="1" t="s">
        <v>72</v>
      </c>
      <c r="S59" s="1">
        <v>4911</v>
      </c>
      <c r="T59" s="1">
        <v>221112</v>
      </c>
      <c r="U59" s="1">
        <v>110040578862</v>
      </c>
      <c r="V59" s="1" t="s">
        <v>73</v>
      </c>
      <c r="W59" s="1" t="s">
        <v>74</v>
      </c>
      <c r="X59" s="3">
        <v>41220</v>
      </c>
      <c r="Y59" s="3">
        <v>43083</v>
      </c>
      <c r="Z59" s="1" t="s">
        <v>75</v>
      </c>
      <c r="AA59" s="1" t="s">
        <v>76</v>
      </c>
      <c r="AB59" s="1" t="s">
        <v>77</v>
      </c>
      <c r="AD59" s="1" t="s">
        <v>97</v>
      </c>
      <c r="AE59" s="1">
        <v>15.21</v>
      </c>
      <c r="AF59" s="1" t="s">
        <v>78</v>
      </c>
      <c r="AG59" s="1">
        <v>154</v>
      </c>
      <c r="AH59" s="1" t="s">
        <v>79</v>
      </c>
      <c r="AI59" s="1" t="s">
        <v>80</v>
      </c>
      <c r="AJ59" s="1" t="s">
        <v>86</v>
      </c>
      <c r="AK59" s="1" t="s">
        <v>96</v>
      </c>
      <c r="AL59" s="1" t="s">
        <v>87</v>
      </c>
      <c r="AM59" s="1" t="s">
        <v>88</v>
      </c>
      <c r="AN59" s="1" t="s">
        <v>75</v>
      </c>
      <c r="AO59" s="1" t="s">
        <v>89</v>
      </c>
      <c r="AP59" s="2">
        <v>3</v>
      </c>
      <c r="AQ59" s="1" t="s">
        <v>93</v>
      </c>
      <c r="AR59" s="1" t="s">
        <v>98</v>
      </c>
      <c r="AS59" s="1" t="s">
        <v>83</v>
      </c>
      <c r="AU59" s="1" t="s">
        <v>84</v>
      </c>
      <c r="AV59" s="1">
        <v>0</v>
      </c>
      <c r="AW59" s="1" t="s">
        <v>84</v>
      </c>
      <c r="AX59" s="1">
        <v>13.35</v>
      </c>
      <c r="AY59" s="1" t="s">
        <v>82</v>
      </c>
      <c r="AZ59" s="1" t="s">
        <v>99</v>
      </c>
      <c r="BA59" s="1">
        <v>0</v>
      </c>
      <c r="BD59" s="1">
        <v>0</v>
      </c>
      <c r="BE59" s="1">
        <v>0</v>
      </c>
      <c r="BF59" s="1" t="s">
        <v>85</v>
      </c>
    </row>
    <row r="60" spans="1:60" x14ac:dyDescent="0.25">
      <c r="A60" s="1" t="s">
        <v>60</v>
      </c>
      <c r="B60" s="1" t="s">
        <v>61</v>
      </c>
      <c r="C60" s="1" t="s">
        <v>62</v>
      </c>
      <c r="D60" s="1" t="s">
        <v>63</v>
      </c>
      <c r="E60" s="1" t="s">
        <v>64</v>
      </c>
      <c r="F60" s="1">
        <v>92394</v>
      </c>
      <c r="G60" s="1" t="s">
        <v>65</v>
      </c>
      <c r="H60" s="1" t="s">
        <v>66</v>
      </c>
      <c r="K60" s="1">
        <v>9</v>
      </c>
      <c r="L60" s="1" t="s">
        <v>67</v>
      </c>
      <c r="M60" s="1" t="s">
        <v>68</v>
      </c>
      <c r="N60" s="1" t="s">
        <v>69</v>
      </c>
      <c r="O60" s="1" t="s">
        <v>70</v>
      </c>
      <c r="P60" s="1" t="s">
        <v>71</v>
      </c>
      <c r="R60" s="1" t="s">
        <v>72</v>
      </c>
      <c r="S60" s="1">
        <v>4911</v>
      </c>
      <c r="T60" s="1">
        <v>221112</v>
      </c>
      <c r="U60" s="1">
        <v>110040578862</v>
      </c>
      <c r="V60" s="1" t="s">
        <v>73</v>
      </c>
      <c r="W60" s="1" t="s">
        <v>74</v>
      </c>
      <c r="X60" s="3">
        <v>41220</v>
      </c>
      <c r="Y60" s="3">
        <v>43083</v>
      </c>
      <c r="Z60" s="1" t="s">
        <v>75</v>
      </c>
      <c r="AA60" s="1" t="s">
        <v>76</v>
      </c>
      <c r="AB60" s="1" t="s">
        <v>77</v>
      </c>
      <c r="AD60" s="1" t="s">
        <v>104</v>
      </c>
      <c r="AE60" s="1">
        <v>15.21</v>
      </c>
      <c r="AF60" s="1" t="s">
        <v>78</v>
      </c>
      <c r="AG60" s="1">
        <v>154</v>
      </c>
      <c r="AH60" s="1" t="s">
        <v>79</v>
      </c>
      <c r="AI60" s="1" t="s">
        <v>80</v>
      </c>
      <c r="AJ60" s="1" t="s">
        <v>86</v>
      </c>
      <c r="AK60" s="1" t="s">
        <v>96</v>
      </c>
      <c r="AL60" s="1" t="s">
        <v>87</v>
      </c>
      <c r="AM60" s="1" t="s">
        <v>88</v>
      </c>
      <c r="AN60" s="1" t="s">
        <v>75</v>
      </c>
      <c r="AO60" s="1" t="s">
        <v>89</v>
      </c>
      <c r="AP60" s="2">
        <v>3</v>
      </c>
      <c r="AQ60" s="1" t="s">
        <v>93</v>
      </c>
      <c r="AR60" s="1" t="s">
        <v>98</v>
      </c>
      <c r="AS60" s="1" t="s">
        <v>83</v>
      </c>
      <c r="AU60" s="1" t="s">
        <v>84</v>
      </c>
      <c r="AV60" s="1">
        <v>0</v>
      </c>
      <c r="AW60" s="1" t="s">
        <v>84</v>
      </c>
      <c r="AX60" s="1">
        <v>13.35</v>
      </c>
      <c r="AY60" s="1" t="s">
        <v>82</v>
      </c>
      <c r="AZ60" s="1" t="s">
        <v>99</v>
      </c>
      <c r="BA60" s="1">
        <v>0</v>
      </c>
      <c r="BD60" s="1">
        <v>0</v>
      </c>
      <c r="BE60" s="1">
        <v>0</v>
      </c>
      <c r="BF60" s="1" t="s">
        <v>85</v>
      </c>
    </row>
    <row r="61" spans="1:60" x14ac:dyDescent="0.25">
      <c r="A61" s="1" t="s">
        <v>803</v>
      </c>
      <c r="B61" s="1" t="s">
        <v>804</v>
      </c>
      <c r="C61" s="1" t="s">
        <v>804</v>
      </c>
      <c r="D61" s="1" t="s">
        <v>805</v>
      </c>
      <c r="E61" s="1" t="s">
        <v>806</v>
      </c>
      <c r="F61" s="1">
        <v>97060</v>
      </c>
      <c r="G61" s="1" t="s">
        <v>65</v>
      </c>
      <c r="H61" s="1" t="s">
        <v>807</v>
      </c>
      <c r="I61" s="1" t="s">
        <v>808</v>
      </c>
      <c r="K61" s="1">
        <v>10</v>
      </c>
      <c r="L61" s="1" t="s">
        <v>809</v>
      </c>
      <c r="M61" s="1" t="s">
        <v>810</v>
      </c>
      <c r="N61" s="1" t="s">
        <v>811</v>
      </c>
      <c r="O61" s="1" t="s">
        <v>812</v>
      </c>
      <c r="P61" s="1" t="s">
        <v>813</v>
      </c>
      <c r="Q61" s="1" t="s">
        <v>814</v>
      </c>
      <c r="R61" s="1" t="s">
        <v>815</v>
      </c>
      <c r="S61" s="1">
        <v>4911</v>
      </c>
      <c r="T61" s="1">
        <v>221112</v>
      </c>
      <c r="U61" s="1">
        <v>110057118417</v>
      </c>
      <c r="V61" s="1" t="s">
        <v>816</v>
      </c>
      <c r="W61" s="1" t="s">
        <v>817</v>
      </c>
      <c r="X61" s="3">
        <v>42010</v>
      </c>
      <c r="Y61" s="3">
        <v>42495</v>
      </c>
      <c r="Z61" s="1" t="s">
        <v>75</v>
      </c>
      <c r="AB61" s="1" t="s">
        <v>818</v>
      </c>
      <c r="AD61" s="1" t="s">
        <v>819</v>
      </c>
      <c r="AE61" s="1">
        <v>15.21</v>
      </c>
      <c r="AF61" s="1" t="s">
        <v>820</v>
      </c>
      <c r="AG61" s="1">
        <v>2988</v>
      </c>
      <c r="AH61" s="1" t="s">
        <v>100</v>
      </c>
      <c r="AI61" s="1" t="s">
        <v>821</v>
      </c>
      <c r="AJ61" s="1" t="s">
        <v>86</v>
      </c>
      <c r="AK61" s="1" t="s">
        <v>96</v>
      </c>
      <c r="AL61" s="1" t="s">
        <v>87</v>
      </c>
      <c r="AM61" s="1" t="s">
        <v>88</v>
      </c>
      <c r="AN61" s="1" t="s">
        <v>116</v>
      </c>
      <c r="AO61" s="1" t="s">
        <v>825</v>
      </c>
      <c r="AP61" s="2">
        <v>3.3</v>
      </c>
      <c r="AQ61" s="1" t="s">
        <v>822</v>
      </c>
      <c r="AR61" s="1" t="s">
        <v>823</v>
      </c>
      <c r="AS61" s="1" t="s">
        <v>83</v>
      </c>
      <c r="AU61" s="1" t="s">
        <v>84</v>
      </c>
      <c r="AV61" s="1">
        <v>0</v>
      </c>
      <c r="AW61" s="1" t="s">
        <v>84</v>
      </c>
      <c r="AX61" s="1">
        <v>9</v>
      </c>
      <c r="AY61" s="1" t="s">
        <v>822</v>
      </c>
      <c r="AZ61" s="1" t="s">
        <v>824</v>
      </c>
      <c r="BA61" s="1">
        <v>0</v>
      </c>
      <c r="BD61" s="1">
        <v>0</v>
      </c>
      <c r="BE61" s="1">
        <v>0</v>
      </c>
      <c r="BF61" s="1" t="s">
        <v>85</v>
      </c>
    </row>
    <row r="62" spans="1:60" x14ac:dyDescent="0.25">
      <c r="A62" s="1" t="s">
        <v>166</v>
      </c>
      <c r="B62" s="1" t="s">
        <v>167</v>
      </c>
      <c r="C62" s="1" t="s">
        <v>168</v>
      </c>
      <c r="D62" s="1" t="s">
        <v>169</v>
      </c>
      <c r="E62" s="1" t="s">
        <v>170</v>
      </c>
      <c r="F62" s="1">
        <v>81001</v>
      </c>
      <c r="G62" s="1" t="s">
        <v>65</v>
      </c>
      <c r="H62" s="1" t="s">
        <v>171</v>
      </c>
      <c r="I62" s="1" t="s">
        <v>172</v>
      </c>
      <c r="J62" s="1" t="s">
        <v>173</v>
      </c>
      <c r="K62" s="1">
        <v>8</v>
      </c>
      <c r="L62" s="1" t="s">
        <v>174</v>
      </c>
      <c r="M62" s="1" t="s">
        <v>175</v>
      </c>
      <c r="N62" s="1" t="s">
        <v>176</v>
      </c>
      <c r="O62" s="1" t="s">
        <v>177</v>
      </c>
      <c r="P62" s="1" t="s">
        <v>178</v>
      </c>
      <c r="R62" s="1" t="s">
        <v>179</v>
      </c>
      <c r="S62" s="1">
        <v>4911</v>
      </c>
      <c r="T62" s="1">
        <v>221112</v>
      </c>
      <c r="U62" s="1">
        <v>110055426409</v>
      </c>
      <c r="V62" s="1" t="s">
        <v>180</v>
      </c>
      <c r="W62" s="1" t="s">
        <v>181</v>
      </c>
      <c r="X62" s="3">
        <v>41915</v>
      </c>
      <c r="Y62" s="3">
        <v>42990</v>
      </c>
      <c r="Z62" s="1" t="s">
        <v>75</v>
      </c>
      <c r="AB62" s="1" t="s">
        <v>182</v>
      </c>
      <c r="AC62" s="1" t="s">
        <v>183</v>
      </c>
      <c r="AD62" s="1" t="s">
        <v>189</v>
      </c>
      <c r="AE62" s="1">
        <v>15.21</v>
      </c>
      <c r="AF62" s="1" t="s">
        <v>184</v>
      </c>
      <c r="AG62" s="1">
        <v>373</v>
      </c>
      <c r="AH62" s="1" t="s">
        <v>100</v>
      </c>
      <c r="AI62" s="1" t="s">
        <v>190</v>
      </c>
      <c r="AJ62" s="1" t="s">
        <v>86</v>
      </c>
      <c r="AK62" s="1" t="s">
        <v>81</v>
      </c>
      <c r="AL62" s="1" t="s">
        <v>87</v>
      </c>
      <c r="AM62" s="1" t="s">
        <v>88</v>
      </c>
      <c r="AN62" s="1" t="s">
        <v>75</v>
      </c>
      <c r="AO62" s="1" t="s">
        <v>1408</v>
      </c>
      <c r="AP62" s="2">
        <v>4</v>
      </c>
      <c r="AQ62" s="1" t="s">
        <v>185</v>
      </c>
      <c r="AR62" s="1" t="s">
        <v>186</v>
      </c>
      <c r="AS62" s="1" t="s">
        <v>83</v>
      </c>
      <c r="AT62" s="1" t="s">
        <v>188</v>
      </c>
      <c r="AU62" s="1" t="s">
        <v>84</v>
      </c>
      <c r="AV62" s="1">
        <v>0</v>
      </c>
      <c r="AW62" s="1" t="s">
        <v>84</v>
      </c>
      <c r="AX62" s="1">
        <v>3.3</v>
      </c>
      <c r="AY62" s="1" t="s">
        <v>82</v>
      </c>
      <c r="AZ62" s="1" t="s">
        <v>187</v>
      </c>
      <c r="BA62" s="1">
        <v>0</v>
      </c>
      <c r="BD62" s="1">
        <v>0</v>
      </c>
      <c r="BE62" s="1">
        <v>0</v>
      </c>
      <c r="BF62" s="1" t="s">
        <v>85</v>
      </c>
      <c r="BH62" s="1" t="s">
        <v>191</v>
      </c>
    </row>
    <row r="63" spans="1:60" x14ac:dyDescent="0.25">
      <c r="A63" s="1" t="s">
        <v>1012</v>
      </c>
      <c r="B63" s="1" t="s">
        <v>1013</v>
      </c>
      <c r="C63" s="1" t="s">
        <v>1014</v>
      </c>
      <c r="D63" s="1" t="s">
        <v>1015</v>
      </c>
      <c r="E63" s="1" t="s">
        <v>957</v>
      </c>
      <c r="F63" s="1">
        <v>7657</v>
      </c>
      <c r="G63" s="1" t="s">
        <v>65</v>
      </c>
      <c r="H63" s="1" t="s">
        <v>1016</v>
      </c>
      <c r="I63" s="1" t="s">
        <v>1017</v>
      </c>
      <c r="K63" s="1">
        <v>6</v>
      </c>
      <c r="L63" s="1" t="s">
        <v>958</v>
      </c>
      <c r="M63" s="1" t="s">
        <v>959</v>
      </c>
      <c r="N63" s="1" t="s">
        <v>960</v>
      </c>
      <c r="O63" s="1" t="s">
        <v>961</v>
      </c>
      <c r="P63" s="1" t="s">
        <v>962</v>
      </c>
      <c r="Q63" s="1" t="s">
        <v>1018</v>
      </c>
      <c r="R63" s="1" t="s">
        <v>1019</v>
      </c>
      <c r="S63" s="1">
        <v>4911</v>
      </c>
      <c r="T63" s="1">
        <v>221112</v>
      </c>
      <c r="U63" s="1">
        <v>110035336222</v>
      </c>
      <c r="V63" s="1" t="s">
        <v>1020</v>
      </c>
      <c r="W63" s="1" t="s">
        <v>1021</v>
      </c>
      <c r="X63" s="3">
        <v>40788</v>
      </c>
      <c r="Y63" s="3">
        <v>40800</v>
      </c>
      <c r="Z63" s="1" t="s">
        <v>116</v>
      </c>
      <c r="AB63" s="1" t="s">
        <v>1022</v>
      </c>
      <c r="AC63" s="1">
        <v>93938</v>
      </c>
      <c r="AD63" s="1" t="s">
        <v>1023</v>
      </c>
      <c r="AE63" s="1">
        <v>15.21</v>
      </c>
      <c r="AF63" s="1" t="s">
        <v>184</v>
      </c>
      <c r="AG63" s="1">
        <v>390</v>
      </c>
      <c r="AH63" s="1" t="s">
        <v>79</v>
      </c>
      <c r="AI63" s="1" t="s">
        <v>1024</v>
      </c>
      <c r="AJ63" s="1" t="s">
        <v>86</v>
      </c>
      <c r="AK63" s="1" t="s">
        <v>81</v>
      </c>
      <c r="AL63" s="1" t="s">
        <v>87</v>
      </c>
      <c r="AM63" s="1" t="s">
        <v>88</v>
      </c>
      <c r="AN63" s="1" t="s">
        <v>116</v>
      </c>
      <c r="AO63" s="1" t="s">
        <v>1408</v>
      </c>
      <c r="AP63" s="2">
        <v>4</v>
      </c>
      <c r="AQ63" s="1" t="s">
        <v>93</v>
      </c>
      <c r="AR63" s="1" t="s">
        <v>1025</v>
      </c>
      <c r="AS63" s="1" t="s">
        <v>83</v>
      </c>
      <c r="AU63" s="1" t="s">
        <v>85</v>
      </c>
      <c r="AV63" s="1">
        <v>0</v>
      </c>
      <c r="AW63" s="1" t="s">
        <v>84</v>
      </c>
      <c r="AX63" s="1">
        <v>6</v>
      </c>
      <c r="AY63" s="1" t="s">
        <v>93</v>
      </c>
      <c r="AZ63" s="1" t="s">
        <v>1026</v>
      </c>
      <c r="BA63" s="1">
        <v>0</v>
      </c>
      <c r="BD63" s="1">
        <v>0</v>
      </c>
      <c r="BE63" s="1">
        <v>0</v>
      </c>
      <c r="BF63" s="1" t="s">
        <v>85</v>
      </c>
    </row>
    <row r="64" spans="1:60" x14ac:dyDescent="0.25">
      <c r="A64" s="1" t="s">
        <v>567</v>
      </c>
      <c r="B64" s="1" t="s">
        <v>568</v>
      </c>
      <c r="C64" s="1" t="s">
        <v>569</v>
      </c>
      <c r="D64" s="1" t="s">
        <v>570</v>
      </c>
      <c r="E64" s="1" t="s">
        <v>537</v>
      </c>
      <c r="F64" s="1" t="s">
        <v>571</v>
      </c>
      <c r="G64" s="1" t="s">
        <v>65</v>
      </c>
      <c r="H64" s="1" t="s">
        <v>572</v>
      </c>
      <c r="I64" s="1" t="s">
        <v>573</v>
      </c>
      <c r="J64" s="1" t="s">
        <v>574</v>
      </c>
      <c r="K64" s="1">
        <v>5</v>
      </c>
      <c r="L64" s="1" t="s">
        <v>538</v>
      </c>
      <c r="M64" s="1" t="s">
        <v>539</v>
      </c>
      <c r="N64" s="1" t="s">
        <v>540</v>
      </c>
      <c r="O64" s="1" t="s">
        <v>541</v>
      </c>
      <c r="P64" s="1" t="s">
        <v>542</v>
      </c>
      <c r="Q64" s="1" t="s">
        <v>575</v>
      </c>
      <c r="R64" s="1" t="s">
        <v>576</v>
      </c>
      <c r="S64" s="1">
        <v>4911</v>
      </c>
      <c r="T64" s="1">
        <v>221112</v>
      </c>
      <c r="U64" s="1">
        <v>2604900033</v>
      </c>
      <c r="V64" s="1" t="s">
        <v>577</v>
      </c>
      <c r="W64" s="1" t="s">
        <v>578</v>
      </c>
      <c r="X64" s="3">
        <v>41852</v>
      </c>
      <c r="Y64" s="3">
        <v>42494</v>
      </c>
      <c r="Z64" s="1" t="s">
        <v>116</v>
      </c>
      <c r="AB64" s="1" t="s">
        <v>579</v>
      </c>
      <c r="AC64" s="1" t="s">
        <v>580</v>
      </c>
      <c r="AD64" s="1" t="s">
        <v>581</v>
      </c>
      <c r="AE64" s="1">
        <v>15.21</v>
      </c>
      <c r="AF64" s="1" t="s">
        <v>184</v>
      </c>
      <c r="AG64" s="1">
        <v>2587</v>
      </c>
      <c r="AH64" s="1" t="s">
        <v>582</v>
      </c>
      <c r="AI64" s="1" t="s">
        <v>583</v>
      </c>
      <c r="AJ64" s="1" t="s">
        <v>86</v>
      </c>
      <c r="AK64" s="1" t="s">
        <v>81</v>
      </c>
      <c r="AL64" s="1" t="s">
        <v>87</v>
      </c>
      <c r="AM64" s="1" t="s">
        <v>88</v>
      </c>
      <c r="AN64" s="1" t="s">
        <v>116</v>
      </c>
      <c r="AO64" s="1" t="s">
        <v>219</v>
      </c>
      <c r="AP64" s="2">
        <v>4</v>
      </c>
      <c r="AQ64" s="1" t="s">
        <v>464</v>
      </c>
      <c r="AR64" s="1" t="s">
        <v>584</v>
      </c>
      <c r="AS64" s="1" t="s">
        <v>83</v>
      </c>
      <c r="AT64" s="1" t="s">
        <v>244</v>
      </c>
      <c r="AU64" s="1" t="s">
        <v>84</v>
      </c>
      <c r="AV64" s="1">
        <v>0</v>
      </c>
      <c r="AW64" s="1" t="s">
        <v>84</v>
      </c>
      <c r="AX64" s="1">
        <v>3159</v>
      </c>
      <c r="AY64" s="1" t="s">
        <v>82</v>
      </c>
      <c r="AZ64" s="1" t="s">
        <v>585</v>
      </c>
      <c r="BA64" s="1">
        <v>0</v>
      </c>
      <c r="BD64" s="1">
        <v>0</v>
      </c>
      <c r="BE64" s="1">
        <v>0</v>
      </c>
      <c r="BF64" s="1" t="s">
        <v>85</v>
      </c>
      <c r="BH64" s="1" t="s">
        <v>586</v>
      </c>
    </row>
    <row r="65" spans="1:60" x14ac:dyDescent="0.25">
      <c r="A65" s="1" t="s">
        <v>1287</v>
      </c>
      <c r="B65" s="1" t="s">
        <v>1288</v>
      </c>
      <c r="C65" s="1" t="s">
        <v>1289</v>
      </c>
      <c r="D65" s="1" t="s">
        <v>1279</v>
      </c>
      <c r="E65" s="1" t="s">
        <v>957</v>
      </c>
      <c r="G65" s="1" t="s">
        <v>65</v>
      </c>
      <c r="H65" s="1" t="s">
        <v>1290</v>
      </c>
      <c r="I65" s="1" t="s">
        <v>1291</v>
      </c>
      <c r="K65" s="1">
        <v>6</v>
      </c>
      <c r="L65" s="1" t="s">
        <v>958</v>
      </c>
      <c r="M65" s="1" t="s">
        <v>959</v>
      </c>
      <c r="N65" s="1" t="s">
        <v>960</v>
      </c>
      <c r="O65" s="1" t="s">
        <v>961</v>
      </c>
      <c r="P65" s="1" t="s">
        <v>962</v>
      </c>
      <c r="Q65" s="1" t="s">
        <v>1292</v>
      </c>
      <c r="R65" s="1" t="s">
        <v>1293</v>
      </c>
      <c r="S65" s="1">
        <v>4911</v>
      </c>
      <c r="T65" s="1">
        <v>221112</v>
      </c>
      <c r="U65" s="1">
        <v>110064514903</v>
      </c>
      <c r="V65" s="1" t="s">
        <v>1294</v>
      </c>
      <c r="W65" s="1" t="s">
        <v>1295</v>
      </c>
      <c r="X65" s="3">
        <v>42419</v>
      </c>
      <c r="Y65" s="3">
        <v>42580</v>
      </c>
      <c r="Z65" s="1" t="s">
        <v>75</v>
      </c>
      <c r="AB65" s="1" t="s">
        <v>1296</v>
      </c>
      <c r="AD65" s="1" t="s">
        <v>1298</v>
      </c>
      <c r="AE65" s="1">
        <v>15.21</v>
      </c>
      <c r="AF65" s="1" t="s">
        <v>184</v>
      </c>
      <c r="AG65" s="1">
        <v>231</v>
      </c>
      <c r="AH65" s="1" t="s">
        <v>79</v>
      </c>
      <c r="AI65" s="1" t="s">
        <v>1299</v>
      </c>
      <c r="AJ65" s="1" t="s">
        <v>86</v>
      </c>
      <c r="AK65" s="1" t="s">
        <v>81</v>
      </c>
      <c r="AL65" s="1" t="s">
        <v>87</v>
      </c>
      <c r="AM65" s="1" t="s">
        <v>88</v>
      </c>
      <c r="AN65" s="1" t="s">
        <v>75</v>
      </c>
      <c r="AO65" s="1" t="s">
        <v>345</v>
      </c>
      <c r="AP65" s="2">
        <v>4</v>
      </c>
      <c r="AQ65" s="1" t="s">
        <v>105</v>
      </c>
      <c r="AR65" s="1" t="s">
        <v>608</v>
      </c>
      <c r="AS65" s="1" t="s">
        <v>83</v>
      </c>
      <c r="AT65" s="1" t="s">
        <v>266</v>
      </c>
      <c r="AU65" s="1" t="s">
        <v>85</v>
      </c>
      <c r="AV65" s="1">
        <v>0</v>
      </c>
      <c r="AW65" s="1" t="s">
        <v>84</v>
      </c>
      <c r="AX65" s="1">
        <v>2</v>
      </c>
      <c r="AY65" s="1" t="s">
        <v>105</v>
      </c>
      <c r="AZ65" s="1" t="s">
        <v>444</v>
      </c>
      <c r="BA65" s="1">
        <v>0</v>
      </c>
      <c r="BD65" s="1">
        <v>0</v>
      </c>
      <c r="BE65" s="1">
        <v>0</v>
      </c>
      <c r="BF65" s="1" t="s">
        <v>85</v>
      </c>
      <c r="BH65" s="1" t="s">
        <v>1297</v>
      </c>
    </row>
    <row r="66" spans="1:60" x14ac:dyDescent="0.25">
      <c r="A66" s="1" t="s">
        <v>1301</v>
      </c>
      <c r="B66" s="1" t="s">
        <v>1302</v>
      </c>
      <c r="C66" s="1" t="s">
        <v>1303</v>
      </c>
      <c r="D66" s="1" t="s">
        <v>1304</v>
      </c>
      <c r="E66" s="1" t="s">
        <v>957</v>
      </c>
      <c r="G66" s="1" t="s">
        <v>65</v>
      </c>
      <c r="H66" s="1" t="s">
        <v>1260</v>
      </c>
      <c r="I66" s="1" t="s">
        <v>1305</v>
      </c>
      <c r="K66" s="1">
        <v>6</v>
      </c>
      <c r="L66" s="1" t="s">
        <v>958</v>
      </c>
      <c r="M66" s="1" t="s">
        <v>959</v>
      </c>
      <c r="N66" s="1" t="s">
        <v>960</v>
      </c>
      <c r="O66" s="1" t="s">
        <v>961</v>
      </c>
      <c r="P66" s="1" t="s">
        <v>962</v>
      </c>
      <c r="Q66" s="1" t="s">
        <v>1306</v>
      </c>
      <c r="R66" s="1" t="s">
        <v>1307</v>
      </c>
      <c r="S66" s="1">
        <v>4911</v>
      </c>
      <c r="T66" s="1">
        <v>221112</v>
      </c>
      <c r="U66" s="1">
        <v>110008149217</v>
      </c>
      <c r="V66" s="1" t="s">
        <v>899</v>
      </c>
      <c r="W66" s="1" t="s">
        <v>1308</v>
      </c>
      <c r="X66" s="3">
        <v>42419</v>
      </c>
      <c r="Y66" s="3">
        <v>42557</v>
      </c>
      <c r="Z66" s="1" t="s">
        <v>116</v>
      </c>
      <c r="AB66" s="1" t="s">
        <v>1309</v>
      </c>
      <c r="AD66" s="1" t="s">
        <v>1298</v>
      </c>
      <c r="AE66" s="1">
        <v>15.21</v>
      </c>
      <c r="AF66" s="1" t="s">
        <v>184</v>
      </c>
      <c r="AG66" s="1">
        <v>231</v>
      </c>
      <c r="AH66" s="1" t="s">
        <v>79</v>
      </c>
      <c r="AI66" s="1" t="s">
        <v>1310</v>
      </c>
      <c r="AJ66" s="1" t="s">
        <v>86</v>
      </c>
      <c r="AK66" s="1" t="s">
        <v>81</v>
      </c>
      <c r="AL66" s="1" t="s">
        <v>87</v>
      </c>
      <c r="AM66" s="1" t="s">
        <v>88</v>
      </c>
      <c r="AN66" s="1" t="s">
        <v>75</v>
      </c>
      <c r="AO66" s="1" t="s">
        <v>345</v>
      </c>
      <c r="AP66" s="2">
        <v>4</v>
      </c>
      <c r="AQ66" s="1" t="s">
        <v>105</v>
      </c>
      <c r="AS66" s="1" t="s">
        <v>83</v>
      </c>
      <c r="AT66" s="1" t="s">
        <v>266</v>
      </c>
      <c r="AU66" s="1" t="s">
        <v>85</v>
      </c>
      <c r="AV66" s="1">
        <v>0</v>
      </c>
      <c r="AW66" s="1" t="s">
        <v>84</v>
      </c>
      <c r="AX66" s="1">
        <v>0</v>
      </c>
      <c r="BA66" s="1">
        <v>0</v>
      </c>
      <c r="BD66" s="1">
        <v>0</v>
      </c>
      <c r="BE66" s="1">
        <v>0</v>
      </c>
      <c r="BF66" s="1" t="s">
        <v>85</v>
      </c>
      <c r="BH66" s="1" t="s">
        <v>1300</v>
      </c>
    </row>
    <row r="67" spans="1:60" x14ac:dyDescent="0.25">
      <c r="A67" s="1" t="s">
        <v>1387</v>
      </c>
      <c r="B67" s="1" t="s">
        <v>1388</v>
      </c>
      <c r="C67" s="1" t="s">
        <v>1389</v>
      </c>
      <c r="D67" s="1" t="s">
        <v>1390</v>
      </c>
      <c r="E67" s="1" t="s">
        <v>1391</v>
      </c>
      <c r="F67" s="1">
        <v>82009</v>
      </c>
      <c r="G67" s="1" t="s">
        <v>65</v>
      </c>
      <c r="H67" s="1" t="s">
        <v>1392</v>
      </c>
      <c r="I67" s="1" t="s">
        <v>1393</v>
      </c>
      <c r="J67" s="1" t="s">
        <v>1394</v>
      </c>
      <c r="K67" s="1">
        <v>8</v>
      </c>
      <c r="L67" s="1" t="s">
        <v>1395</v>
      </c>
      <c r="M67" s="1" t="s">
        <v>1396</v>
      </c>
      <c r="N67" s="1" t="s">
        <v>1397</v>
      </c>
      <c r="O67" s="1" t="s">
        <v>1398</v>
      </c>
      <c r="P67" s="1" t="s">
        <v>1399</v>
      </c>
      <c r="R67" s="1" t="s">
        <v>1400</v>
      </c>
      <c r="S67" s="1">
        <v>491</v>
      </c>
      <c r="T67" s="1">
        <v>221112</v>
      </c>
      <c r="U67" s="1" t="s">
        <v>235</v>
      </c>
      <c r="V67" s="1" t="s">
        <v>1401</v>
      </c>
      <c r="W67" s="1" t="s">
        <v>1402</v>
      </c>
      <c r="X67" s="3">
        <v>41144</v>
      </c>
      <c r="Y67" s="3">
        <v>43231</v>
      </c>
      <c r="Z67" s="1" t="s">
        <v>75</v>
      </c>
      <c r="AB67" s="1" t="s">
        <v>1403</v>
      </c>
      <c r="AD67" s="1" t="s">
        <v>1405</v>
      </c>
      <c r="AE67" s="1">
        <v>15.21</v>
      </c>
      <c r="AF67" s="1" t="s">
        <v>102</v>
      </c>
      <c r="AG67" s="1">
        <v>40</v>
      </c>
      <c r="AH67" s="1" t="s">
        <v>79</v>
      </c>
      <c r="AJ67" s="1" t="s">
        <v>86</v>
      </c>
      <c r="AK67" s="1" t="s">
        <v>96</v>
      </c>
      <c r="AL67" s="1" t="s">
        <v>87</v>
      </c>
      <c r="AM67" s="1" t="s">
        <v>88</v>
      </c>
      <c r="AN67" s="1" t="s">
        <v>75</v>
      </c>
      <c r="AO67" s="1" t="s">
        <v>219</v>
      </c>
      <c r="AP67" s="2">
        <v>4</v>
      </c>
      <c r="AQ67" s="1" t="s">
        <v>1404</v>
      </c>
      <c r="AR67" s="1" t="s">
        <v>1259</v>
      </c>
      <c r="AS67" s="1" t="s">
        <v>83</v>
      </c>
      <c r="AU67" s="1" t="s">
        <v>84</v>
      </c>
      <c r="AV67" s="1">
        <v>0</v>
      </c>
      <c r="AW67" s="1" t="s">
        <v>84</v>
      </c>
      <c r="AX67" s="1">
        <v>3.7</v>
      </c>
      <c r="AY67" s="1" t="s">
        <v>82</v>
      </c>
      <c r="AZ67" s="1" t="s">
        <v>391</v>
      </c>
      <c r="BA67" s="1">
        <v>32</v>
      </c>
      <c r="BB67" s="1" t="s">
        <v>164</v>
      </c>
      <c r="BD67" s="1">
        <v>3307</v>
      </c>
      <c r="BE67" s="1">
        <v>5108</v>
      </c>
      <c r="BF67" s="1" t="s">
        <v>85</v>
      </c>
      <c r="BG67" s="1">
        <v>2011</v>
      </c>
    </row>
    <row r="68" spans="1:60" x14ac:dyDescent="0.25">
      <c r="A68" s="1" t="s">
        <v>1387</v>
      </c>
      <c r="B68" s="1" t="s">
        <v>1388</v>
      </c>
      <c r="C68" s="1" t="s">
        <v>1389</v>
      </c>
      <c r="D68" s="1" t="s">
        <v>1390</v>
      </c>
      <c r="E68" s="1" t="s">
        <v>1391</v>
      </c>
      <c r="F68" s="1">
        <v>82009</v>
      </c>
      <c r="G68" s="1" t="s">
        <v>65</v>
      </c>
      <c r="H68" s="1" t="s">
        <v>1392</v>
      </c>
      <c r="I68" s="1" t="s">
        <v>1393</v>
      </c>
      <c r="J68" s="1" t="s">
        <v>1394</v>
      </c>
      <c r="K68" s="1">
        <v>8</v>
      </c>
      <c r="L68" s="1" t="s">
        <v>1395</v>
      </c>
      <c r="M68" s="1" t="s">
        <v>1396</v>
      </c>
      <c r="N68" s="1" t="s">
        <v>1397</v>
      </c>
      <c r="O68" s="1" t="s">
        <v>1398</v>
      </c>
      <c r="P68" s="1" t="s">
        <v>1399</v>
      </c>
      <c r="R68" s="1" t="s">
        <v>1400</v>
      </c>
      <c r="S68" s="1">
        <v>491</v>
      </c>
      <c r="T68" s="1">
        <v>221112</v>
      </c>
      <c r="U68" s="1" t="s">
        <v>235</v>
      </c>
      <c r="V68" s="1" t="s">
        <v>1401</v>
      </c>
      <c r="W68" s="1" t="s">
        <v>1402</v>
      </c>
      <c r="X68" s="3">
        <v>41144</v>
      </c>
      <c r="Y68" s="3">
        <v>43231</v>
      </c>
      <c r="Z68" s="1" t="s">
        <v>75</v>
      </c>
      <c r="AB68" s="1" t="s">
        <v>1403</v>
      </c>
      <c r="AD68" s="1" t="s">
        <v>1406</v>
      </c>
      <c r="AE68" s="1">
        <v>15.21</v>
      </c>
      <c r="AF68" s="1" t="s">
        <v>102</v>
      </c>
      <c r="AG68" s="1">
        <v>40</v>
      </c>
      <c r="AH68" s="1" t="s">
        <v>79</v>
      </c>
      <c r="AJ68" s="1" t="s">
        <v>86</v>
      </c>
      <c r="AK68" s="1" t="s">
        <v>96</v>
      </c>
      <c r="AL68" s="1" t="s">
        <v>87</v>
      </c>
      <c r="AM68" s="1" t="s">
        <v>88</v>
      </c>
      <c r="AN68" s="1" t="s">
        <v>75</v>
      </c>
      <c r="AO68" s="1" t="s">
        <v>219</v>
      </c>
      <c r="AP68" s="2">
        <v>4</v>
      </c>
      <c r="AQ68" s="1" t="s">
        <v>1404</v>
      </c>
      <c r="AR68" s="1" t="s">
        <v>1259</v>
      </c>
      <c r="AS68" s="1" t="s">
        <v>83</v>
      </c>
      <c r="AU68" s="1" t="s">
        <v>85</v>
      </c>
      <c r="AV68" s="1">
        <v>0</v>
      </c>
      <c r="AW68" s="1" t="s">
        <v>84</v>
      </c>
      <c r="AX68" s="1">
        <v>3.7</v>
      </c>
      <c r="AY68" s="1" t="s">
        <v>82</v>
      </c>
      <c r="AZ68" s="1" t="s">
        <v>391</v>
      </c>
      <c r="BA68" s="1">
        <v>32</v>
      </c>
      <c r="BB68" s="1" t="s">
        <v>164</v>
      </c>
      <c r="BD68" s="1">
        <v>3307</v>
      </c>
      <c r="BE68" s="1">
        <v>5108</v>
      </c>
      <c r="BF68" s="1" t="s">
        <v>85</v>
      </c>
      <c r="BG68" s="1">
        <v>2011</v>
      </c>
    </row>
    <row r="69" spans="1:60" x14ac:dyDescent="0.25">
      <c r="A69" s="1" t="s">
        <v>1107</v>
      </c>
      <c r="B69" s="1" t="s">
        <v>1108</v>
      </c>
      <c r="C69" s="1" t="s">
        <v>1109</v>
      </c>
      <c r="D69" s="1" t="s">
        <v>1110</v>
      </c>
      <c r="E69" s="1" t="s">
        <v>957</v>
      </c>
      <c r="G69" s="1" t="s">
        <v>65</v>
      </c>
      <c r="H69" s="1" t="s">
        <v>1111</v>
      </c>
      <c r="I69" s="1" t="s">
        <v>1112</v>
      </c>
      <c r="K69" s="1">
        <v>6</v>
      </c>
      <c r="L69" s="1" t="s">
        <v>958</v>
      </c>
      <c r="M69" s="1" t="s">
        <v>959</v>
      </c>
      <c r="N69" s="1" t="s">
        <v>960</v>
      </c>
      <c r="O69" s="1" t="s">
        <v>961</v>
      </c>
      <c r="P69" s="1" t="s">
        <v>962</v>
      </c>
      <c r="Q69" s="1" t="s">
        <v>1031</v>
      </c>
      <c r="R69" s="1" t="s">
        <v>1113</v>
      </c>
      <c r="S69" s="1">
        <v>1321</v>
      </c>
      <c r="T69" s="1">
        <v>211112</v>
      </c>
      <c r="U69" s="1">
        <v>110027375105</v>
      </c>
      <c r="V69" s="1" t="s">
        <v>1114</v>
      </c>
      <c r="W69" s="1" t="s">
        <v>1115</v>
      </c>
      <c r="X69" s="3">
        <v>42076</v>
      </c>
      <c r="Y69" s="3">
        <v>42499</v>
      </c>
      <c r="Z69" s="1" t="s">
        <v>75</v>
      </c>
      <c r="AB69" s="1" t="s">
        <v>1116</v>
      </c>
      <c r="AD69" s="1" t="s">
        <v>793</v>
      </c>
      <c r="AE69" s="1">
        <v>15.21</v>
      </c>
      <c r="AF69" s="1" t="s">
        <v>184</v>
      </c>
      <c r="AG69" s="1">
        <v>87</v>
      </c>
      <c r="AH69" s="1" t="s">
        <v>79</v>
      </c>
      <c r="AI69" s="1" t="s">
        <v>1117</v>
      </c>
      <c r="AJ69" s="1" t="s">
        <v>86</v>
      </c>
      <c r="AK69" s="1" t="s">
        <v>81</v>
      </c>
      <c r="AL69" s="1" t="s">
        <v>87</v>
      </c>
      <c r="AM69" s="1" t="s">
        <v>88</v>
      </c>
      <c r="AN69" s="1" t="s">
        <v>75</v>
      </c>
      <c r="AO69" s="1" t="s">
        <v>467</v>
      </c>
      <c r="AP69" s="2">
        <v>4</v>
      </c>
      <c r="AQ69" s="1" t="s">
        <v>93</v>
      </c>
      <c r="AR69" s="1" t="s">
        <v>1118</v>
      </c>
      <c r="AS69" s="1" t="s">
        <v>83</v>
      </c>
      <c r="AU69" s="1" t="s">
        <v>84</v>
      </c>
      <c r="AV69" s="1">
        <v>0</v>
      </c>
      <c r="AW69" s="1" t="s">
        <v>84</v>
      </c>
      <c r="AX69" s="1">
        <v>0</v>
      </c>
      <c r="BA69" s="1">
        <v>0</v>
      </c>
      <c r="BD69" s="1">
        <v>0</v>
      </c>
      <c r="BE69" s="1">
        <v>0</v>
      </c>
      <c r="BF69" s="1" t="s">
        <v>85</v>
      </c>
    </row>
    <row r="70" spans="1:60" x14ac:dyDescent="0.25">
      <c r="A70" s="1" t="s">
        <v>1185</v>
      </c>
      <c r="B70" s="1" t="s">
        <v>1186</v>
      </c>
      <c r="C70" s="1" t="s">
        <v>1187</v>
      </c>
      <c r="D70" s="1" t="s">
        <v>1188</v>
      </c>
      <c r="E70" s="1" t="s">
        <v>957</v>
      </c>
      <c r="G70" s="1" t="s">
        <v>65</v>
      </c>
      <c r="H70" s="1" t="s">
        <v>1189</v>
      </c>
      <c r="I70" s="1" t="s">
        <v>1190</v>
      </c>
      <c r="K70" s="1">
        <v>6</v>
      </c>
      <c r="L70" s="1" t="s">
        <v>958</v>
      </c>
      <c r="M70" s="1" t="s">
        <v>959</v>
      </c>
      <c r="N70" s="1" t="s">
        <v>960</v>
      </c>
      <c r="O70" s="1" t="s">
        <v>961</v>
      </c>
      <c r="P70" s="1" t="s">
        <v>962</v>
      </c>
      <c r="Q70" s="1" t="s">
        <v>1069</v>
      </c>
      <c r="R70" s="1" t="s">
        <v>1191</v>
      </c>
      <c r="S70" s="1">
        <v>4911</v>
      </c>
      <c r="T70" s="1">
        <v>221112</v>
      </c>
      <c r="U70" s="1">
        <v>110000501154</v>
      </c>
      <c r="V70" s="1" t="s">
        <v>1192</v>
      </c>
      <c r="W70" s="1" t="s">
        <v>1193</v>
      </c>
      <c r="X70" s="3">
        <v>42083</v>
      </c>
      <c r="Y70" s="3">
        <v>42499</v>
      </c>
      <c r="Z70" s="1" t="s">
        <v>116</v>
      </c>
      <c r="AB70" s="1" t="s">
        <v>1194</v>
      </c>
      <c r="AD70" s="1" t="s">
        <v>1074</v>
      </c>
      <c r="AE70" s="1">
        <v>15.21</v>
      </c>
      <c r="AF70" s="1" t="s">
        <v>184</v>
      </c>
      <c r="AG70" s="1">
        <v>197</v>
      </c>
      <c r="AH70" s="1" t="s">
        <v>79</v>
      </c>
      <c r="AI70" s="1" t="s">
        <v>1195</v>
      </c>
      <c r="AJ70" s="1" t="s">
        <v>86</v>
      </c>
      <c r="AK70" s="1" t="s">
        <v>81</v>
      </c>
      <c r="AL70" s="1" t="s">
        <v>87</v>
      </c>
      <c r="AM70" s="1" t="s">
        <v>88</v>
      </c>
      <c r="AN70" s="1" t="s">
        <v>75</v>
      </c>
      <c r="AO70" s="1" t="s">
        <v>467</v>
      </c>
      <c r="AP70" s="2">
        <v>4</v>
      </c>
      <c r="AQ70" s="1" t="s">
        <v>93</v>
      </c>
      <c r="AR70" s="1" t="s">
        <v>1157</v>
      </c>
      <c r="AS70" s="1" t="s">
        <v>83</v>
      </c>
      <c r="AU70" s="1" t="s">
        <v>85</v>
      </c>
      <c r="AV70" s="1">
        <v>0</v>
      </c>
      <c r="AW70" s="1" t="s">
        <v>84</v>
      </c>
      <c r="AX70" s="1">
        <v>0</v>
      </c>
      <c r="BA70" s="1">
        <v>0</v>
      </c>
      <c r="BD70" s="1">
        <v>0</v>
      </c>
      <c r="BE70" s="1">
        <v>0</v>
      </c>
      <c r="BF70" s="1" t="s">
        <v>85</v>
      </c>
    </row>
    <row r="71" spans="1:60" x14ac:dyDescent="0.25">
      <c r="A71" s="1" t="s">
        <v>1196</v>
      </c>
      <c r="B71" s="1" t="s">
        <v>1197</v>
      </c>
      <c r="C71" s="1" t="s">
        <v>1198</v>
      </c>
      <c r="D71" s="1" t="s">
        <v>1199</v>
      </c>
      <c r="E71" s="1" t="s">
        <v>957</v>
      </c>
      <c r="G71" s="1" t="s">
        <v>65</v>
      </c>
      <c r="H71" s="1" t="s">
        <v>1200</v>
      </c>
      <c r="I71" s="1" t="s">
        <v>1201</v>
      </c>
      <c r="K71" s="1">
        <v>6</v>
      </c>
      <c r="L71" s="1" t="s">
        <v>958</v>
      </c>
      <c r="M71" s="1" t="s">
        <v>959</v>
      </c>
      <c r="N71" s="1" t="s">
        <v>960</v>
      </c>
      <c r="O71" s="1" t="s">
        <v>961</v>
      </c>
      <c r="P71" s="1" t="s">
        <v>962</v>
      </c>
      <c r="Q71" s="1" t="s">
        <v>1202</v>
      </c>
      <c r="R71" s="1" t="s">
        <v>1203</v>
      </c>
      <c r="S71" s="1">
        <v>4911</v>
      </c>
      <c r="T71" s="1">
        <v>221112</v>
      </c>
      <c r="U71" s="1">
        <v>110007199735</v>
      </c>
      <c r="V71" s="1" t="s">
        <v>1204</v>
      </c>
      <c r="W71" s="1" t="s">
        <v>1205</v>
      </c>
      <c r="X71" s="3">
        <v>42083</v>
      </c>
      <c r="Y71" s="3">
        <v>42499</v>
      </c>
      <c r="Z71" s="1" t="s">
        <v>116</v>
      </c>
      <c r="AB71" s="1" t="s">
        <v>1206</v>
      </c>
      <c r="AD71" s="1" t="s">
        <v>1074</v>
      </c>
      <c r="AE71" s="1">
        <v>15.21</v>
      </c>
      <c r="AF71" s="1" t="s">
        <v>184</v>
      </c>
      <c r="AG71" s="1">
        <v>497</v>
      </c>
      <c r="AH71" s="1" t="s">
        <v>79</v>
      </c>
      <c r="AI71" s="1" t="s">
        <v>1207</v>
      </c>
      <c r="AJ71" s="1" t="s">
        <v>86</v>
      </c>
      <c r="AK71" s="1" t="s">
        <v>81</v>
      </c>
      <c r="AL71" s="1" t="s">
        <v>87</v>
      </c>
      <c r="AM71" s="1" t="s">
        <v>88</v>
      </c>
      <c r="AN71" s="1" t="s">
        <v>75</v>
      </c>
      <c r="AO71" s="1" t="s">
        <v>467</v>
      </c>
      <c r="AP71" s="2">
        <v>4</v>
      </c>
      <c r="AQ71" s="1" t="s">
        <v>93</v>
      </c>
      <c r="AR71" s="1" t="s">
        <v>1170</v>
      </c>
      <c r="AS71" s="1" t="s">
        <v>83</v>
      </c>
      <c r="AU71" s="1" t="s">
        <v>85</v>
      </c>
      <c r="AV71" s="1">
        <v>0</v>
      </c>
      <c r="AW71" s="1" t="s">
        <v>84</v>
      </c>
      <c r="AX71" s="1">
        <v>0</v>
      </c>
      <c r="BA71" s="1">
        <v>0</v>
      </c>
      <c r="BD71" s="1">
        <v>0</v>
      </c>
      <c r="BE71" s="1">
        <v>0</v>
      </c>
      <c r="BF71" s="1" t="s">
        <v>85</v>
      </c>
    </row>
    <row r="72" spans="1:60" x14ac:dyDescent="0.25">
      <c r="A72" s="1" t="s">
        <v>1218</v>
      </c>
      <c r="B72" s="1" t="s">
        <v>1219</v>
      </c>
      <c r="C72" s="1" t="s">
        <v>1220</v>
      </c>
      <c r="D72" s="1" t="s">
        <v>1000</v>
      </c>
      <c r="E72" s="1" t="s">
        <v>957</v>
      </c>
      <c r="G72" s="1" t="s">
        <v>65</v>
      </c>
      <c r="H72" s="1" t="s">
        <v>1221</v>
      </c>
      <c r="I72" s="1" t="s">
        <v>1222</v>
      </c>
      <c r="K72" s="1">
        <v>6</v>
      </c>
      <c r="L72" s="1" t="s">
        <v>958</v>
      </c>
      <c r="M72" s="1" t="s">
        <v>959</v>
      </c>
      <c r="N72" s="1" t="s">
        <v>960</v>
      </c>
      <c r="O72" s="1" t="s">
        <v>961</v>
      </c>
      <c r="P72" s="1" t="s">
        <v>962</v>
      </c>
      <c r="Q72" s="1" t="s">
        <v>1044</v>
      </c>
      <c r="R72" s="1" t="s">
        <v>1223</v>
      </c>
      <c r="S72" s="1">
        <v>4911</v>
      </c>
      <c r="T72" s="1">
        <v>221112</v>
      </c>
      <c r="U72" s="1">
        <v>110034988413</v>
      </c>
      <c r="V72" s="1" t="s">
        <v>1224</v>
      </c>
      <c r="W72" s="1" t="s">
        <v>1225</v>
      </c>
      <c r="X72" s="3">
        <v>42083</v>
      </c>
      <c r="Y72" s="3">
        <v>42499</v>
      </c>
      <c r="Z72" s="1" t="s">
        <v>116</v>
      </c>
      <c r="AB72" s="1" t="s">
        <v>1226</v>
      </c>
      <c r="AD72" s="1" t="s">
        <v>1168</v>
      </c>
      <c r="AE72" s="1">
        <v>15.21</v>
      </c>
      <c r="AF72" s="1" t="s">
        <v>184</v>
      </c>
      <c r="AG72" s="1">
        <v>240</v>
      </c>
      <c r="AH72" s="1" t="s">
        <v>79</v>
      </c>
      <c r="AI72" s="1" t="s">
        <v>1227</v>
      </c>
      <c r="AJ72" s="1" t="s">
        <v>86</v>
      </c>
      <c r="AK72" s="1" t="s">
        <v>81</v>
      </c>
      <c r="AL72" s="1" t="s">
        <v>87</v>
      </c>
      <c r="AM72" s="1" t="s">
        <v>88</v>
      </c>
      <c r="AN72" s="1" t="s">
        <v>75</v>
      </c>
      <c r="AO72" s="1" t="s">
        <v>467</v>
      </c>
      <c r="AP72" s="2">
        <v>4</v>
      </c>
      <c r="AQ72" s="1" t="s">
        <v>93</v>
      </c>
      <c r="AR72" s="1" t="s">
        <v>1228</v>
      </c>
      <c r="AS72" s="1" t="s">
        <v>83</v>
      </c>
      <c r="AU72" s="1" t="s">
        <v>85</v>
      </c>
      <c r="AV72" s="1">
        <v>0</v>
      </c>
      <c r="AW72" s="1" t="s">
        <v>84</v>
      </c>
      <c r="AX72" s="1">
        <v>2</v>
      </c>
      <c r="AY72" s="1" t="s">
        <v>93</v>
      </c>
      <c r="AZ72" s="1" t="s">
        <v>1229</v>
      </c>
      <c r="BA72" s="1">
        <v>0</v>
      </c>
      <c r="BD72" s="1">
        <v>0</v>
      </c>
      <c r="BE72" s="1">
        <v>0</v>
      </c>
      <c r="BF72" s="1" t="s">
        <v>85</v>
      </c>
    </row>
    <row r="73" spans="1:60" x14ac:dyDescent="0.25">
      <c r="A73" s="1" t="s">
        <v>1244</v>
      </c>
      <c r="B73" s="1" t="s">
        <v>1245</v>
      </c>
      <c r="C73" s="1" t="s">
        <v>1246</v>
      </c>
      <c r="D73" s="1" t="s">
        <v>1247</v>
      </c>
      <c r="E73" s="1" t="s">
        <v>957</v>
      </c>
      <c r="G73" s="1" t="s">
        <v>65</v>
      </c>
      <c r="H73" s="1" t="s">
        <v>1248</v>
      </c>
      <c r="I73" s="1" t="s">
        <v>1249</v>
      </c>
      <c r="K73" s="1">
        <v>6</v>
      </c>
      <c r="L73" s="1" t="s">
        <v>958</v>
      </c>
      <c r="M73" s="1" t="s">
        <v>959</v>
      </c>
      <c r="N73" s="1" t="s">
        <v>960</v>
      </c>
      <c r="O73" s="1" t="s">
        <v>961</v>
      </c>
      <c r="P73" s="1" t="s">
        <v>962</v>
      </c>
      <c r="Q73" s="1" t="s">
        <v>1250</v>
      </c>
      <c r="R73" s="1" t="s">
        <v>1251</v>
      </c>
      <c r="S73" s="1">
        <v>4911</v>
      </c>
      <c r="T73" s="1">
        <v>221112</v>
      </c>
      <c r="U73" s="1">
        <v>110041470431</v>
      </c>
      <c r="V73" s="1" t="s">
        <v>1252</v>
      </c>
      <c r="W73" s="1" t="s">
        <v>1253</v>
      </c>
      <c r="X73" s="3">
        <v>42096</v>
      </c>
      <c r="Y73" s="3">
        <v>42506</v>
      </c>
      <c r="Z73" s="1" t="s">
        <v>116</v>
      </c>
      <c r="AB73" s="1" t="s">
        <v>1254</v>
      </c>
      <c r="AD73" s="1" t="s">
        <v>1255</v>
      </c>
      <c r="AE73" s="1">
        <v>15.21</v>
      </c>
      <c r="AF73" s="1" t="s">
        <v>184</v>
      </c>
      <c r="AG73" s="1">
        <v>1100</v>
      </c>
      <c r="AH73" s="1" t="s">
        <v>79</v>
      </c>
      <c r="AI73" s="1" t="s">
        <v>1256</v>
      </c>
      <c r="AJ73" s="1" t="s">
        <v>86</v>
      </c>
      <c r="AK73" s="1" t="s">
        <v>81</v>
      </c>
      <c r="AL73" s="1" t="s">
        <v>87</v>
      </c>
      <c r="AM73" s="1" t="s">
        <v>88</v>
      </c>
      <c r="AN73" s="1" t="s">
        <v>75</v>
      </c>
      <c r="AO73" s="1" t="s">
        <v>467</v>
      </c>
      <c r="AP73" s="2">
        <v>4</v>
      </c>
      <c r="AQ73" s="1" t="s">
        <v>202</v>
      </c>
      <c r="AR73" s="1" t="s">
        <v>1257</v>
      </c>
      <c r="AS73" s="1" t="s">
        <v>83</v>
      </c>
      <c r="AT73" s="1" t="s">
        <v>266</v>
      </c>
      <c r="AU73" s="1" t="s">
        <v>85</v>
      </c>
      <c r="AV73" s="1">
        <v>0</v>
      </c>
      <c r="AW73" s="1" t="s">
        <v>84</v>
      </c>
      <c r="AX73" s="1">
        <v>0</v>
      </c>
      <c r="BA73" s="1">
        <v>0</v>
      </c>
      <c r="BD73" s="1">
        <v>0</v>
      </c>
      <c r="BE73" s="1">
        <v>0</v>
      </c>
      <c r="BF73" s="1" t="s">
        <v>85</v>
      </c>
      <c r="BH73" s="1" t="s">
        <v>1258</v>
      </c>
    </row>
    <row r="74" spans="1:60" x14ac:dyDescent="0.25">
      <c r="A74" s="1" t="s">
        <v>122</v>
      </c>
      <c r="B74" s="1" t="s">
        <v>123</v>
      </c>
      <c r="C74" s="1" t="s">
        <v>124</v>
      </c>
      <c r="D74" s="1" t="s">
        <v>125</v>
      </c>
      <c r="E74" s="1" t="s">
        <v>64</v>
      </c>
      <c r="F74" s="1">
        <v>92394</v>
      </c>
      <c r="G74" s="1" t="s">
        <v>65</v>
      </c>
      <c r="H74" s="1" t="s">
        <v>126</v>
      </c>
      <c r="K74" s="1">
        <v>9</v>
      </c>
      <c r="L74" s="1" t="s">
        <v>67</v>
      </c>
      <c r="M74" s="1" t="s">
        <v>68</v>
      </c>
      <c r="N74" s="1" t="s">
        <v>69</v>
      </c>
      <c r="O74" s="1" t="s">
        <v>70</v>
      </c>
      <c r="P74" s="1" t="s">
        <v>71</v>
      </c>
      <c r="R74" s="1" t="s">
        <v>127</v>
      </c>
      <c r="S74" s="1">
        <v>4911</v>
      </c>
      <c r="T74" s="1">
        <v>221112</v>
      </c>
      <c r="U74" s="1">
        <v>110014461420</v>
      </c>
      <c r="V74" s="1" t="s">
        <v>128</v>
      </c>
      <c r="W74" s="1" t="s">
        <v>74</v>
      </c>
      <c r="X74" s="3">
        <v>41224</v>
      </c>
      <c r="Y74" s="3">
        <v>41654</v>
      </c>
      <c r="Z74" s="1" t="s">
        <v>129</v>
      </c>
      <c r="AA74" s="1" t="s">
        <v>130</v>
      </c>
      <c r="AB74" s="1" t="s">
        <v>131</v>
      </c>
      <c r="AC74" s="1" t="s">
        <v>132</v>
      </c>
      <c r="AD74" s="1" t="s">
        <v>133</v>
      </c>
      <c r="AE74" s="1">
        <v>15.21</v>
      </c>
      <c r="AF74" s="1" t="s">
        <v>78</v>
      </c>
      <c r="AG74" s="1">
        <v>190</v>
      </c>
      <c r="AH74" s="1" t="s">
        <v>79</v>
      </c>
      <c r="AI74" s="1" t="s">
        <v>134</v>
      </c>
      <c r="AJ74" s="1" t="s">
        <v>86</v>
      </c>
      <c r="AK74" s="1" t="s">
        <v>96</v>
      </c>
      <c r="AL74" s="1" t="s">
        <v>87</v>
      </c>
      <c r="AM74" s="1" t="s">
        <v>88</v>
      </c>
      <c r="AN74" s="1" t="s">
        <v>75</v>
      </c>
      <c r="AO74" s="1" t="s">
        <v>89</v>
      </c>
      <c r="AP74" s="2">
        <v>4</v>
      </c>
      <c r="AQ74" s="1" t="s">
        <v>93</v>
      </c>
      <c r="AR74" s="1" t="s">
        <v>135</v>
      </c>
      <c r="AS74" s="1" t="s">
        <v>83</v>
      </c>
      <c r="AU74" s="1" t="s">
        <v>84</v>
      </c>
      <c r="AV74" s="1">
        <v>0</v>
      </c>
      <c r="AW74" s="1" t="s">
        <v>84</v>
      </c>
      <c r="AX74" s="1">
        <v>17.53</v>
      </c>
      <c r="AY74" s="1" t="s">
        <v>82</v>
      </c>
      <c r="AZ74" s="1" t="s">
        <v>136</v>
      </c>
      <c r="BA74" s="1">
        <v>0</v>
      </c>
      <c r="BD74" s="1">
        <v>0</v>
      </c>
      <c r="BE74" s="1">
        <v>0</v>
      </c>
      <c r="BF74" s="1" t="s">
        <v>85</v>
      </c>
    </row>
    <row r="75" spans="1:60" x14ac:dyDescent="0.25">
      <c r="A75" s="1" t="s">
        <v>587</v>
      </c>
      <c r="B75" s="1" t="s">
        <v>588</v>
      </c>
      <c r="C75" s="1" t="s">
        <v>589</v>
      </c>
      <c r="D75" s="1" t="s">
        <v>590</v>
      </c>
      <c r="E75" s="1" t="s">
        <v>537</v>
      </c>
      <c r="F75" s="1">
        <v>49423</v>
      </c>
      <c r="G75" s="1" t="s">
        <v>65</v>
      </c>
      <c r="H75" s="1" t="s">
        <v>591</v>
      </c>
      <c r="I75" s="1" t="s">
        <v>592</v>
      </c>
      <c r="J75" s="1" t="s">
        <v>593</v>
      </c>
      <c r="K75" s="1">
        <v>5</v>
      </c>
      <c r="L75" s="1" t="s">
        <v>538</v>
      </c>
      <c r="M75" s="1" t="s">
        <v>539</v>
      </c>
      <c r="N75" s="1" t="s">
        <v>540</v>
      </c>
      <c r="O75" s="1" t="s">
        <v>541</v>
      </c>
      <c r="P75" s="1" t="s">
        <v>542</v>
      </c>
      <c r="Q75" s="1" t="s">
        <v>594</v>
      </c>
      <c r="R75" s="1" t="s">
        <v>595</v>
      </c>
      <c r="S75" s="1">
        <v>4931</v>
      </c>
      <c r="T75" s="1">
        <v>221112</v>
      </c>
      <c r="U75" s="1" t="s">
        <v>596</v>
      </c>
      <c r="V75" s="1" t="s">
        <v>597</v>
      </c>
      <c r="W75" s="1" t="s">
        <v>598</v>
      </c>
      <c r="X75" s="3">
        <v>41866</v>
      </c>
      <c r="Y75" s="3">
        <v>42495</v>
      </c>
      <c r="Z75" s="1" t="s">
        <v>75</v>
      </c>
      <c r="AB75" s="1" t="s">
        <v>599</v>
      </c>
      <c r="AD75" s="1" t="s">
        <v>600</v>
      </c>
      <c r="AE75" s="1">
        <v>15.21</v>
      </c>
      <c r="AF75" s="1" t="s">
        <v>184</v>
      </c>
      <c r="AG75" s="1">
        <v>647</v>
      </c>
      <c r="AH75" s="1" t="s">
        <v>601</v>
      </c>
      <c r="AI75" s="1" t="s">
        <v>602</v>
      </c>
      <c r="AJ75" s="1" t="s">
        <v>86</v>
      </c>
      <c r="AK75" s="1" t="s">
        <v>81</v>
      </c>
      <c r="AL75" s="1" t="s">
        <v>87</v>
      </c>
      <c r="AM75" s="1" t="s">
        <v>88</v>
      </c>
      <c r="AN75" s="1" t="s">
        <v>116</v>
      </c>
      <c r="AO75" s="1" t="s">
        <v>603</v>
      </c>
      <c r="AP75" s="2">
        <v>4</v>
      </c>
      <c r="AQ75" s="1" t="s">
        <v>105</v>
      </c>
      <c r="AR75" s="1" t="s">
        <v>604</v>
      </c>
      <c r="AS75" s="1" t="s">
        <v>83</v>
      </c>
      <c r="AT75" s="1" t="s">
        <v>561</v>
      </c>
      <c r="AU75" s="1" t="s">
        <v>85</v>
      </c>
      <c r="AV75" s="1">
        <v>85</v>
      </c>
      <c r="AW75" s="1" t="s">
        <v>85</v>
      </c>
      <c r="AX75" s="1">
        <v>5.31</v>
      </c>
      <c r="AY75" s="1" t="s">
        <v>82</v>
      </c>
      <c r="AZ75" s="1" t="s">
        <v>604</v>
      </c>
      <c r="BA75" s="1">
        <v>0</v>
      </c>
      <c r="BD75" s="1">
        <v>0</v>
      </c>
      <c r="BE75" s="1">
        <v>0</v>
      </c>
      <c r="BF75" s="1" t="s">
        <v>85</v>
      </c>
      <c r="BH75" s="1" t="s">
        <v>605</v>
      </c>
    </row>
    <row r="76" spans="1:60" x14ac:dyDescent="0.25">
      <c r="A76" s="1" t="s">
        <v>609</v>
      </c>
      <c r="B76" s="1" t="s">
        <v>588</v>
      </c>
      <c r="C76" s="1" t="s">
        <v>589</v>
      </c>
      <c r="D76" s="1" t="s">
        <v>590</v>
      </c>
      <c r="E76" s="1" t="s">
        <v>537</v>
      </c>
      <c r="F76" s="1">
        <v>49423</v>
      </c>
      <c r="G76" s="1" t="s">
        <v>65</v>
      </c>
      <c r="H76" s="1" t="s">
        <v>591</v>
      </c>
      <c r="I76" s="1" t="s">
        <v>592</v>
      </c>
      <c r="J76" s="1" t="s">
        <v>593</v>
      </c>
      <c r="K76" s="1">
        <v>5</v>
      </c>
      <c r="L76" s="1" t="s">
        <v>538</v>
      </c>
      <c r="M76" s="1" t="s">
        <v>539</v>
      </c>
      <c r="N76" s="1" t="s">
        <v>540</v>
      </c>
      <c r="O76" s="1" t="s">
        <v>541</v>
      </c>
      <c r="P76" s="1" t="s">
        <v>542</v>
      </c>
      <c r="Q76" s="1" t="s">
        <v>610</v>
      </c>
      <c r="R76" s="1" t="s">
        <v>611</v>
      </c>
      <c r="S76" s="1">
        <v>4931</v>
      </c>
      <c r="T76" s="1">
        <v>221112</v>
      </c>
      <c r="U76" s="1" t="s">
        <v>235</v>
      </c>
      <c r="V76" s="1" t="s">
        <v>612</v>
      </c>
      <c r="W76" s="1" t="s">
        <v>613</v>
      </c>
      <c r="X76" s="3">
        <v>42944</v>
      </c>
      <c r="Y76" s="3">
        <v>43167</v>
      </c>
      <c r="Z76" s="1" t="s">
        <v>75</v>
      </c>
      <c r="AB76" s="1" t="s">
        <v>599</v>
      </c>
      <c r="AC76" s="1" t="s">
        <v>614</v>
      </c>
      <c r="AD76" s="1" t="s">
        <v>616</v>
      </c>
      <c r="AE76" s="1">
        <v>15.21</v>
      </c>
      <c r="AF76" s="1" t="s">
        <v>304</v>
      </c>
      <c r="AG76" s="1">
        <v>554</v>
      </c>
      <c r="AH76" s="1" t="s">
        <v>617</v>
      </c>
      <c r="AI76" s="1" t="s">
        <v>618</v>
      </c>
      <c r="AJ76" s="1" t="s">
        <v>86</v>
      </c>
      <c r="AK76" s="1" t="s">
        <v>81</v>
      </c>
      <c r="AL76" s="1" t="s">
        <v>87</v>
      </c>
      <c r="AM76" s="1" t="s">
        <v>88</v>
      </c>
      <c r="AN76" s="1" t="s">
        <v>116</v>
      </c>
      <c r="AO76" s="1" t="s">
        <v>603</v>
      </c>
      <c r="AP76" s="2">
        <v>4</v>
      </c>
      <c r="AQ76" s="1" t="s">
        <v>105</v>
      </c>
      <c r="AR76" s="1" t="s">
        <v>619</v>
      </c>
      <c r="AS76" s="1" t="s">
        <v>83</v>
      </c>
      <c r="AT76" s="1" t="s">
        <v>561</v>
      </c>
      <c r="AU76" s="1" t="s">
        <v>85</v>
      </c>
      <c r="AV76" s="1">
        <v>85</v>
      </c>
      <c r="AW76" s="1" t="s">
        <v>85</v>
      </c>
      <c r="AX76" s="1">
        <v>5.31</v>
      </c>
      <c r="AY76" s="1" t="s">
        <v>82</v>
      </c>
      <c r="AZ76" s="1" t="s">
        <v>619</v>
      </c>
      <c r="BA76" s="1">
        <v>0</v>
      </c>
      <c r="BD76" s="1">
        <v>0</v>
      </c>
      <c r="BE76" s="1">
        <v>0</v>
      </c>
      <c r="BF76" s="1" t="s">
        <v>85</v>
      </c>
      <c r="BH76" s="1" t="s">
        <v>620</v>
      </c>
    </row>
    <row r="77" spans="1:60" x14ac:dyDescent="0.25">
      <c r="A77" s="1" t="s">
        <v>621</v>
      </c>
      <c r="B77" s="1" t="s">
        <v>622</v>
      </c>
      <c r="C77" s="1" t="s">
        <v>623</v>
      </c>
      <c r="D77" s="1" t="s">
        <v>624</v>
      </c>
      <c r="E77" s="1" t="s">
        <v>537</v>
      </c>
      <c r="F77" s="1">
        <v>49634</v>
      </c>
      <c r="G77" s="1" t="s">
        <v>65</v>
      </c>
      <c r="H77" s="1" t="s">
        <v>625</v>
      </c>
      <c r="I77" s="1" t="s">
        <v>626</v>
      </c>
      <c r="J77" s="1" t="s">
        <v>627</v>
      </c>
      <c r="K77" s="1">
        <v>5</v>
      </c>
      <c r="L77" s="1" t="s">
        <v>538</v>
      </c>
      <c r="M77" s="1" t="s">
        <v>539</v>
      </c>
      <c r="N77" s="1" t="s">
        <v>540</v>
      </c>
      <c r="O77" s="1" t="s">
        <v>541</v>
      </c>
      <c r="P77" s="1" t="s">
        <v>542</v>
      </c>
      <c r="Q77" s="1" t="s">
        <v>628</v>
      </c>
      <c r="R77" s="1" t="s">
        <v>629</v>
      </c>
      <c r="S77" s="1">
        <v>4931</v>
      </c>
      <c r="T77" s="1">
        <v>221112</v>
      </c>
      <c r="U77" s="1" t="s">
        <v>235</v>
      </c>
      <c r="V77" s="1" t="s">
        <v>630</v>
      </c>
      <c r="W77" s="1" t="s">
        <v>631</v>
      </c>
      <c r="X77" s="3">
        <v>43126</v>
      </c>
      <c r="Y77" s="3">
        <v>43167</v>
      </c>
      <c r="Z77" s="1" t="s">
        <v>116</v>
      </c>
      <c r="AB77" s="1" t="s">
        <v>632</v>
      </c>
      <c r="AD77" s="1" t="s">
        <v>633</v>
      </c>
      <c r="AE77" s="1">
        <v>15.21</v>
      </c>
      <c r="AF77" s="1" t="s">
        <v>304</v>
      </c>
      <c r="AG77" s="1">
        <v>1934.7</v>
      </c>
      <c r="AH77" s="1" t="s">
        <v>100</v>
      </c>
      <c r="AI77" s="1" t="s">
        <v>634</v>
      </c>
      <c r="AJ77" s="1" t="s">
        <v>86</v>
      </c>
      <c r="AK77" s="1" t="s">
        <v>81</v>
      </c>
      <c r="AL77" s="1" t="s">
        <v>87</v>
      </c>
      <c r="AM77" s="1" t="s">
        <v>88</v>
      </c>
      <c r="AN77" s="1" t="s">
        <v>116</v>
      </c>
      <c r="AO77" s="1" t="s">
        <v>603</v>
      </c>
      <c r="AP77" s="2">
        <v>4</v>
      </c>
      <c r="AQ77" s="1" t="s">
        <v>105</v>
      </c>
      <c r="AR77" s="1" t="s">
        <v>635</v>
      </c>
      <c r="AS77" s="1" t="s">
        <v>83</v>
      </c>
      <c r="AT77" s="1" t="s">
        <v>561</v>
      </c>
      <c r="AU77" s="1" t="s">
        <v>85</v>
      </c>
      <c r="AV77" s="1">
        <v>0</v>
      </c>
      <c r="AW77" s="1" t="s">
        <v>85</v>
      </c>
      <c r="AX77" s="1">
        <v>17.399999999999999</v>
      </c>
      <c r="AY77" s="1" t="s">
        <v>82</v>
      </c>
      <c r="AZ77" s="1" t="s">
        <v>635</v>
      </c>
      <c r="BA77" s="1">
        <v>0</v>
      </c>
      <c r="BD77" s="1">
        <v>0</v>
      </c>
      <c r="BE77" s="1">
        <v>0</v>
      </c>
      <c r="BF77" s="1" t="s">
        <v>85</v>
      </c>
      <c r="BH77" s="1" t="s">
        <v>636</v>
      </c>
    </row>
    <row r="78" spans="1:60" x14ac:dyDescent="0.25">
      <c r="A78" s="1" t="s">
        <v>1311</v>
      </c>
      <c r="B78" s="1" t="s">
        <v>1312</v>
      </c>
      <c r="C78" s="1" t="s">
        <v>1313</v>
      </c>
      <c r="D78" s="1" t="s">
        <v>448</v>
      </c>
      <c r="E78" s="1" t="s">
        <v>957</v>
      </c>
      <c r="G78" s="1" t="s">
        <v>65</v>
      </c>
      <c r="H78" s="1" t="s">
        <v>1314</v>
      </c>
      <c r="I78" s="1" t="s">
        <v>1315</v>
      </c>
      <c r="K78" s="1">
        <v>6</v>
      </c>
      <c r="L78" s="1" t="s">
        <v>958</v>
      </c>
      <c r="M78" s="1" t="s">
        <v>959</v>
      </c>
      <c r="N78" s="1" t="s">
        <v>960</v>
      </c>
      <c r="O78" s="1" t="s">
        <v>961</v>
      </c>
      <c r="P78" s="1" t="s">
        <v>962</v>
      </c>
      <c r="Q78" s="1" t="s">
        <v>1316</v>
      </c>
      <c r="R78" s="1" t="s">
        <v>1317</v>
      </c>
      <c r="S78" s="1">
        <v>4922</v>
      </c>
      <c r="T78" s="1">
        <v>486210</v>
      </c>
      <c r="U78" s="1" t="s">
        <v>199</v>
      </c>
      <c r="V78" s="1" t="s">
        <v>1318</v>
      </c>
      <c r="W78" s="1" t="s">
        <v>1319</v>
      </c>
      <c r="X78" s="3">
        <v>42426</v>
      </c>
      <c r="Y78" s="3">
        <v>42580</v>
      </c>
      <c r="Z78" s="1" t="s">
        <v>75</v>
      </c>
      <c r="AB78" s="1" t="s">
        <v>1320</v>
      </c>
      <c r="AD78" s="1" t="s">
        <v>1324</v>
      </c>
      <c r="AE78" s="1">
        <v>15.21</v>
      </c>
      <c r="AF78" s="1" t="s">
        <v>184</v>
      </c>
      <c r="AG78" s="1">
        <v>34</v>
      </c>
      <c r="AH78" s="1" t="s">
        <v>79</v>
      </c>
      <c r="AI78" s="1" t="s">
        <v>1325</v>
      </c>
      <c r="AJ78" s="1" t="s">
        <v>86</v>
      </c>
      <c r="AK78" s="1" t="s">
        <v>81</v>
      </c>
      <c r="AL78" s="1" t="s">
        <v>87</v>
      </c>
      <c r="AM78" s="1" t="s">
        <v>88</v>
      </c>
      <c r="AN78" s="1" t="s">
        <v>75</v>
      </c>
      <c r="AO78" s="1" t="s">
        <v>345</v>
      </c>
      <c r="AP78" s="2">
        <v>9</v>
      </c>
      <c r="AQ78" s="1" t="s">
        <v>105</v>
      </c>
      <c r="AR78" s="1" t="s">
        <v>1262</v>
      </c>
      <c r="AS78" s="1" t="s">
        <v>83</v>
      </c>
      <c r="AU78" s="1" t="s">
        <v>85</v>
      </c>
      <c r="AV78" s="1">
        <v>0</v>
      </c>
      <c r="AW78" s="1" t="s">
        <v>84</v>
      </c>
      <c r="AX78" s="1">
        <v>0</v>
      </c>
      <c r="BA78" s="1">
        <v>0</v>
      </c>
      <c r="BD78" s="1">
        <v>0</v>
      </c>
      <c r="BE78" s="1">
        <v>0</v>
      </c>
      <c r="BF78" s="1" t="s">
        <v>85</v>
      </c>
    </row>
    <row r="79" spans="1:60" x14ac:dyDescent="0.25">
      <c r="A79" s="1" t="s">
        <v>1230</v>
      </c>
      <c r="B79" s="1" t="s">
        <v>1231</v>
      </c>
      <c r="C79" s="1" t="s">
        <v>1220</v>
      </c>
      <c r="D79" s="1" t="s">
        <v>1232</v>
      </c>
      <c r="E79" s="1" t="s">
        <v>957</v>
      </c>
      <c r="G79" s="1" t="s">
        <v>65</v>
      </c>
      <c r="H79" s="1" t="s">
        <v>1233</v>
      </c>
      <c r="I79" s="1" t="s">
        <v>1234</v>
      </c>
      <c r="K79" s="1">
        <v>6</v>
      </c>
      <c r="L79" s="1" t="s">
        <v>958</v>
      </c>
      <c r="M79" s="1" t="s">
        <v>959</v>
      </c>
      <c r="N79" s="1" t="s">
        <v>960</v>
      </c>
      <c r="O79" s="1" t="s">
        <v>961</v>
      </c>
      <c r="P79" s="1" t="s">
        <v>962</v>
      </c>
      <c r="Q79" s="1" t="s">
        <v>1235</v>
      </c>
      <c r="R79" s="1" t="s">
        <v>1236</v>
      </c>
      <c r="S79" s="1">
        <v>4911</v>
      </c>
      <c r="T79" s="1">
        <v>221112</v>
      </c>
      <c r="U79" s="1">
        <v>110037869456</v>
      </c>
      <c r="V79" s="1" t="s">
        <v>1237</v>
      </c>
      <c r="W79" s="1" t="s">
        <v>1238</v>
      </c>
      <c r="X79" s="3">
        <v>42093</v>
      </c>
      <c r="Y79" s="3">
        <v>42506</v>
      </c>
      <c r="Z79" s="1" t="s">
        <v>129</v>
      </c>
      <c r="AB79" s="1" t="s">
        <v>1239</v>
      </c>
      <c r="AD79" s="1" t="s">
        <v>1240</v>
      </c>
      <c r="AE79" s="1">
        <v>15.21</v>
      </c>
      <c r="AF79" s="1" t="s">
        <v>102</v>
      </c>
      <c r="AG79" s="1">
        <v>187</v>
      </c>
      <c r="AH79" s="1" t="s">
        <v>1241</v>
      </c>
      <c r="AJ79" s="1" t="s">
        <v>86</v>
      </c>
      <c r="AK79" s="1" t="s">
        <v>81</v>
      </c>
      <c r="AL79" s="1" t="s">
        <v>87</v>
      </c>
      <c r="AM79" s="1" t="s">
        <v>88</v>
      </c>
      <c r="AN79" s="1" t="s">
        <v>75</v>
      </c>
      <c r="AO79" s="1" t="s">
        <v>1242</v>
      </c>
      <c r="AP79" s="2">
        <v>15</v>
      </c>
      <c r="AQ79" s="1" t="s">
        <v>93</v>
      </c>
      <c r="AR79" s="1" t="s">
        <v>1243</v>
      </c>
      <c r="AS79" s="1" t="s">
        <v>83</v>
      </c>
      <c r="AU79" s="1" t="s">
        <v>85</v>
      </c>
      <c r="AV79" s="1">
        <v>0</v>
      </c>
      <c r="AW79" s="1" t="s">
        <v>84</v>
      </c>
      <c r="AX79" s="1">
        <v>0</v>
      </c>
      <c r="BA79" s="1">
        <v>0</v>
      </c>
      <c r="BD79" s="1">
        <v>0</v>
      </c>
      <c r="BE79" s="1">
        <v>0</v>
      </c>
      <c r="BF79" s="1" t="s">
        <v>85</v>
      </c>
    </row>
    <row r="81" spans="41:43" x14ac:dyDescent="0.25">
      <c r="AO81" t="s">
        <v>1409</v>
      </c>
      <c r="AP81" s="4">
        <f>MIN(AP$2:AP$79)</f>
        <v>0.9</v>
      </c>
      <c r="AQ81" s="5" t="s">
        <v>464</v>
      </c>
    </row>
    <row r="82" spans="41:43" x14ac:dyDescent="0.25">
      <c r="AO82" t="s">
        <v>1410</v>
      </c>
      <c r="AP82" s="4">
        <f>MAX(AP$2:AP$79)</f>
        <v>15</v>
      </c>
      <c r="AQ82" s="5" t="s">
        <v>464</v>
      </c>
    </row>
    <row r="83" spans="41:43" x14ac:dyDescent="0.25">
      <c r="AO83" t="s">
        <v>1411</v>
      </c>
      <c r="AP83" s="6">
        <f>AVERAGE(AP$2:AP$79)</f>
        <v>2.6371794871794871</v>
      </c>
      <c r="AQ83" s="5" t="s">
        <v>464</v>
      </c>
    </row>
    <row r="84" spans="41:43" x14ac:dyDescent="0.25">
      <c r="AO84" t="s">
        <v>1412</v>
      </c>
      <c r="AP84" s="4">
        <f>MEDIAN(AP$2:AP$79)</f>
        <v>2</v>
      </c>
      <c r="AQ84" s="5" t="s">
        <v>464</v>
      </c>
    </row>
    <row r="85" spans="41:43" x14ac:dyDescent="0.25">
      <c r="AO85" t="s">
        <v>1413</v>
      </c>
      <c r="AP85" s="4">
        <f>_xlfn.MODE.SNGL(AP$2:AP$79)</f>
        <v>2</v>
      </c>
      <c r="AQ85" s="5" t="s">
        <v>464</v>
      </c>
    </row>
  </sheetData>
  <sortState ref="A2:BH79">
    <sortCondition ref="AP7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4"/>
  <sheetViews>
    <sheetView topLeftCell="AN1" workbookViewId="0">
      <pane ySplit="1" topLeftCell="A11" activePane="bottomLeft" state="frozen"/>
      <selection pane="bottomLeft" activeCell="AP22" sqref="AP22"/>
    </sheetView>
  </sheetViews>
  <sheetFormatPr defaultColWidth="9.140625" defaultRowHeight="15" x14ac:dyDescent="0.25"/>
  <cols>
    <col min="1" max="2" width="9.140625" style="1"/>
    <col min="3" max="22" width="0" style="1" hidden="1" customWidth="1"/>
    <col min="23" max="25" width="9.140625" style="1"/>
    <col min="26" max="27" width="0" style="1" hidden="1" customWidth="1"/>
    <col min="28" max="29" width="9.140625" style="1"/>
    <col min="30" max="30" width="41.85546875" style="1" customWidth="1"/>
    <col min="31" max="35" width="9.140625" style="1"/>
    <col min="36" max="36" width="17.42578125" style="1" customWidth="1"/>
    <col min="37" max="39" width="0" style="1" hidden="1" customWidth="1"/>
    <col min="40" max="40" width="9.140625" style="1"/>
    <col min="41" max="41" width="65.42578125" style="1" customWidth="1"/>
    <col min="42" max="42" width="9.140625" style="2"/>
    <col min="43" max="43" width="16" style="1" customWidth="1"/>
    <col min="44" max="44" width="24.28515625" style="1" customWidth="1"/>
    <col min="45"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745</v>
      </c>
      <c r="B2" s="1" t="s">
        <v>746</v>
      </c>
      <c r="C2" s="1" t="s">
        <v>747</v>
      </c>
      <c r="D2" s="1" t="s">
        <v>748</v>
      </c>
      <c r="E2" s="1" t="s">
        <v>749</v>
      </c>
      <c r="F2" s="1">
        <v>10940</v>
      </c>
      <c r="G2" s="1" t="s">
        <v>65</v>
      </c>
      <c r="K2" s="1">
        <v>2</v>
      </c>
      <c r="L2" s="1" t="s">
        <v>750</v>
      </c>
      <c r="M2" s="1" t="s">
        <v>751</v>
      </c>
      <c r="N2" s="1" t="s">
        <v>752</v>
      </c>
      <c r="O2" s="1" t="s">
        <v>753</v>
      </c>
      <c r="P2" s="1" t="s">
        <v>754</v>
      </c>
      <c r="Q2" s="1" t="s">
        <v>755</v>
      </c>
      <c r="R2" s="1" t="s">
        <v>756</v>
      </c>
      <c r="S2" s="1">
        <v>4911</v>
      </c>
      <c r="T2" s="1">
        <v>221112</v>
      </c>
      <c r="U2" s="1">
        <v>110043332471</v>
      </c>
      <c r="V2" s="1" t="s">
        <v>757</v>
      </c>
      <c r="W2" s="1" t="s">
        <v>757</v>
      </c>
      <c r="X2" s="3">
        <v>42972</v>
      </c>
      <c r="Y2" s="3">
        <v>43006</v>
      </c>
      <c r="Z2" s="1" t="s">
        <v>75</v>
      </c>
      <c r="AB2" s="1" t="s">
        <v>758</v>
      </c>
      <c r="AC2" s="1" t="s">
        <v>759</v>
      </c>
      <c r="AD2" s="1" t="s">
        <v>763</v>
      </c>
      <c r="AE2" s="1">
        <v>15.21</v>
      </c>
      <c r="AF2" s="1" t="s">
        <v>184</v>
      </c>
      <c r="AG2" s="1">
        <v>0</v>
      </c>
      <c r="AI2" s="1" t="s">
        <v>760</v>
      </c>
      <c r="AJ2" s="1" t="s">
        <v>86</v>
      </c>
      <c r="AK2" s="1" t="s">
        <v>96</v>
      </c>
      <c r="AL2" s="1" t="s">
        <v>87</v>
      </c>
      <c r="AM2" s="1" t="s">
        <v>88</v>
      </c>
      <c r="AN2" s="1" t="s">
        <v>116</v>
      </c>
      <c r="AO2" s="1" t="s">
        <v>761</v>
      </c>
      <c r="AP2" s="2">
        <v>2</v>
      </c>
      <c r="AQ2" s="1" t="s">
        <v>202</v>
      </c>
      <c r="AR2" s="1" t="s">
        <v>762</v>
      </c>
      <c r="AS2" s="1" t="s">
        <v>83</v>
      </c>
      <c r="AU2" s="1" t="s">
        <v>84</v>
      </c>
      <c r="AV2" s="1">
        <v>0</v>
      </c>
      <c r="AW2" s="1" t="s">
        <v>84</v>
      </c>
      <c r="AX2" s="1">
        <v>0</v>
      </c>
      <c r="BA2" s="1">
        <v>0</v>
      </c>
      <c r="BD2" s="1">
        <v>0</v>
      </c>
      <c r="BE2" s="1">
        <v>0</v>
      </c>
      <c r="BF2" s="1" t="s">
        <v>85</v>
      </c>
      <c r="BH2" s="1" t="s">
        <v>764</v>
      </c>
    </row>
    <row r="3" spans="1:60" x14ac:dyDescent="0.25">
      <c r="A3" s="1" t="s">
        <v>1027</v>
      </c>
      <c r="B3" s="1" t="s">
        <v>1028</v>
      </c>
      <c r="C3" s="1" t="s">
        <v>1028</v>
      </c>
      <c r="D3" s="1" t="s">
        <v>1000</v>
      </c>
      <c r="E3" s="1" t="s">
        <v>957</v>
      </c>
      <c r="G3" s="1" t="s">
        <v>65</v>
      </c>
      <c r="H3" s="1" t="s">
        <v>1029</v>
      </c>
      <c r="I3" s="1" t="s">
        <v>1030</v>
      </c>
      <c r="K3" s="1">
        <v>6</v>
      </c>
      <c r="L3" s="1" t="s">
        <v>958</v>
      </c>
      <c r="M3" s="1" t="s">
        <v>959</v>
      </c>
      <c r="N3" s="1" t="s">
        <v>960</v>
      </c>
      <c r="O3" s="1" t="s">
        <v>961</v>
      </c>
      <c r="P3" s="1" t="s">
        <v>962</v>
      </c>
      <c r="Q3" s="1" t="s">
        <v>1031</v>
      </c>
      <c r="R3" s="1" t="s">
        <v>1032</v>
      </c>
      <c r="S3" s="1">
        <v>4911</v>
      </c>
      <c r="T3" s="1">
        <v>221112</v>
      </c>
      <c r="U3" s="1">
        <v>110034690564</v>
      </c>
      <c r="V3" s="1" t="s">
        <v>1033</v>
      </c>
      <c r="W3" s="1" t="s">
        <v>1034</v>
      </c>
      <c r="X3" s="3">
        <v>41206</v>
      </c>
      <c r="Y3" s="3">
        <v>41645</v>
      </c>
      <c r="Z3" s="1" t="s">
        <v>116</v>
      </c>
      <c r="AB3" s="1" t="s">
        <v>1035</v>
      </c>
      <c r="AC3" s="1" t="s">
        <v>1036</v>
      </c>
      <c r="AD3" s="1" t="s">
        <v>1037</v>
      </c>
      <c r="AE3" s="1">
        <v>15.21</v>
      </c>
      <c r="AF3" s="1" t="s">
        <v>184</v>
      </c>
      <c r="AG3" s="1">
        <v>180</v>
      </c>
      <c r="AH3" s="1" t="s">
        <v>79</v>
      </c>
      <c r="AI3" s="1" t="s">
        <v>1038</v>
      </c>
      <c r="AJ3" s="1" t="s">
        <v>86</v>
      </c>
      <c r="AK3" s="1" t="s">
        <v>81</v>
      </c>
      <c r="AL3" s="1" t="s">
        <v>87</v>
      </c>
      <c r="AM3" s="1" t="s">
        <v>88</v>
      </c>
      <c r="AN3" s="1" t="s">
        <v>92</v>
      </c>
      <c r="AO3" s="1" t="s">
        <v>1039</v>
      </c>
      <c r="AP3" s="2">
        <v>4</v>
      </c>
      <c r="AQ3" s="1" t="s">
        <v>93</v>
      </c>
      <c r="AR3" s="1" t="s">
        <v>1040</v>
      </c>
      <c r="AS3" s="1" t="s">
        <v>83</v>
      </c>
      <c r="AU3" s="1" t="s">
        <v>85</v>
      </c>
      <c r="AV3" s="1">
        <v>0</v>
      </c>
      <c r="AW3" s="1" t="s">
        <v>84</v>
      </c>
      <c r="AX3" s="1">
        <v>0</v>
      </c>
      <c r="BA3" s="1">
        <v>0</v>
      </c>
      <c r="BD3" s="1">
        <v>0</v>
      </c>
      <c r="BE3" s="1">
        <v>0</v>
      </c>
      <c r="BF3" s="1" t="s">
        <v>85</v>
      </c>
    </row>
    <row r="4" spans="1:60" x14ac:dyDescent="0.25">
      <c r="A4" s="1" t="s">
        <v>1041</v>
      </c>
      <c r="B4" s="1" t="s">
        <v>1042</v>
      </c>
      <c r="C4" s="1" t="s">
        <v>1043</v>
      </c>
      <c r="D4" s="1" t="s">
        <v>1000</v>
      </c>
      <c r="E4" s="1" t="s">
        <v>957</v>
      </c>
      <c r="G4" s="1" t="s">
        <v>65</v>
      </c>
      <c r="H4" s="1" t="s">
        <v>1029</v>
      </c>
      <c r="I4" s="1" t="s">
        <v>1030</v>
      </c>
      <c r="K4" s="1">
        <v>6</v>
      </c>
      <c r="L4" s="1" t="s">
        <v>958</v>
      </c>
      <c r="M4" s="1" t="s">
        <v>959</v>
      </c>
      <c r="N4" s="1" t="s">
        <v>960</v>
      </c>
      <c r="O4" s="1" t="s">
        <v>961</v>
      </c>
      <c r="P4" s="1" t="s">
        <v>962</v>
      </c>
      <c r="Q4" s="1" t="s">
        <v>1044</v>
      </c>
      <c r="R4" s="1" t="s">
        <v>1045</v>
      </c>
      <c r="S4" s="1">
        <v>4911</v>
      </c>
      <c r="T4" s="1">
        <v>221112</v>
      </c>
      <c r="U4" s="1">
        <v>110017743254</v>
      </c>
      <c r="V4" s="1" t="s">
        <v>1021</v>
      </c>
      <c r="W4" s="1" t="s">
        <v>1046</v>
      </c>
      <c r="X4" s="3">
        <v>41207</v>
      </c>
      <c r="Y4" s="3">
        <v>41542</v>
      </c>
      <c r="Z4" s="1" t="s">
        <v>116</v>
      </c>
      <c r="AB4" s="1" t="s">
        <v>1047</v>
      </c>
      <c r="AC4" s="1" t="s">
        <v>1048</v>
      </c>
      <c r="AD4" s="1" t="s">
        <v>1037</v>
      </c>
      <c r="AE4" s="1">
        <v>15.21</v>
      </c>
      <c r="AF4" s="1" t="s">
        <v>184</v>
      </c>
      <c r="AG4" s="1">
        <v>180</v>
      </c>
      <c r="AH4" s="1" t="s">
        <v>79</v>
      </c>
      <c r="AI4" s="1" t="s">
        <v>1049</v>
      </c>
      <c r="AJ4" s="1" t="s">
        <v>86</v>
      </c>
      <c r="AK4" s="1" t="s">
        <v>81</v>
      </c>
      <c r="AL4" s="1" t="s">
        <v>87</v>
      </c>
      <c r="AM4" s="1" t="s">
        <v>88</v>
      </c>
      <c r="AN4" s="1" t="s">
        <v>92</v>
      </c>
      <c r="AO4" s="1" t="s">
        <v>1050</v>
      </c>
      <c r="AP4" s="2">
        <v>4</v>
      </c>
      <c r="AQ4" s="1" t="s">
        <v>93</v>
      </c>
      <c r="AR4" s="1" t="s">
        <v>1051</v>
      </c>
      <c r="AS4" s="1" t="s">
        <v>83</v>
      </c>
      <c r="AU4" s="1" t="s">
        <v>85</v>
      </c>
      <c r="AV4" s="1">
        <v>0</v>
      </c>
      <c r="AW4" s="1" t="s">
        <v>84</v>
      </c>
      <c r="AX4" s="1">
        <v>0</v>
      </c>
      <c r="BA4" s="1">
        <v>0</v>
      </c>
      <c r="BD4" s="1">
        <v>0</v>
      </c>
      <c r="BE4" s="1">
        <v>0</v>
      </c>
      <c r="BF4" s="1" t="s">
        <v>85</v>
      </c>
    </row>
    <row r="5" spans="1:60" x14ac:dyDescent="0.25">
      <c r="A5" s="1" t="s">
        <v>1052</v>
      </c>
      <c r="B5" s="1" t="s">
        <v>1053</v>
      </c>
      <c r="C5" s="1" t="s">
        <v>1054</v>
      </c>
      <c r="D5" s="1" t="s">
        <v>1055</v>
      </c>
      <c r="E5" s="1" t="s">
        <v>957</v>
      </c>
      <c r="G5" s="1" t="s">
        <v>65</v>
      </c>
      <c r="H5" s="1" t="s">
        <v>1056</v>
      </c>
      <c r="I5" s="1" t="s">
        <v>1057</v>
      </c>
      <c r="K5" s="1">
        <v>6</v>
      </c>
      <c r="L5" s="1" t="s">
        <v>958</v>
      </c>
      <c r="M5" s="1" t="s">
        <v>959</v>
      </c>
      <c r="N5" s="1" t="s">
        <v>960</v>
      </c>
      <c r="O5" s="1" t="s">
        <v>961</v>
      </c>
      <c r="P5" s="1" t="s">
        <v>962</v>
      </c>
      <c r="Q5" s="1" t="s">
        <v>1031</v>
      </c>
      <c r="R5" s="1" t="s">
        <v>1058</v>
      </c>
      <c r="S5" s="1">
        <v>4911</v>
      </c>
      <c r="T5" s="1">
        <v>221112</v>
      </c>
      <c r="U5" s="1">
        <v>110001866641</v>
      </c>
      <c r="V5" s="1" t="s">
        <v>543</v>
      </c>
      <c r="W5" s="1" t="s">
        <v>1059</v>
      </c>
      <c r="X5" s="3">
        <v>41227</v>
      </c>
      <c r="Y5" s="3">
        <v>41542</v>
      </c>
      <c r="Z5" s="1" t="s">
        <v>116</v>
      </c>
      <c r="AB5" s="1" t="s">
        <v>1060</v>
      </c>
      <c r="AC5" s="1">
        <v>96336</v>
      </c>
      <c r="AD5" s="1" t="s">
        <v>1061</v>
      </c>
      <c r="AE5" s="1">
        <v>15.21</v>
      </c>
      <c r="AF5" s="1" t="s">
        <v>184</v>
      </c>
      <c r="AG5" s="1">
        <v>195</v>
      </c>
      <c r="AH5" s="1" t="s">
        <v>79</v>
      </c>
      <c r="AI5" s="1" t="s">
        <v>1062</v>
      </c>
      <c r="AJ5" s="1" t="s">
        <v>86</v>
      </c>
      <c r="AK5" s="1" t="s">
        <v>81</v>
      </c>
      <c r="AL5" s="1" t="s">
        <v>87</v>
      </c>
      <c r="AM5" s="1" t="s">
        <v>88</v>
      </c>
      <c r="AN5" s="1" t="s">
        <v>92</v>
      </c>
      <c r="AO5" s="1" t="s">
        <v>1050</v>
      </c>
      <c r="AP5" s="2">
        <v>4</v>
      </c>
      <c r="AQ5" s="1" t="s">
        <v>93</v>
      </c>
      <c r="AR5" s="1" t="s">
        <v>1051</v>
      </c>
      <c r="AS5" s="1" t="s">
        <v>83</v>
      </c>
      <c r="AU5" s="1" t="s">
        <v>85</v>
      </c>
      <c r="AV5" s="1">
        <v>0</v>
      </c>
      <c r="AW5" s="1" t="s">
        <v>84</v>
      </c>
      <c r="AX5" s="1">
        <v>0</v>
      </c>
      <c r="BA5" s="1">
        <v>0</v>
      </c>
      <c r="BD5" s="1">
        <v>0</v>
      </c>
      <c r="BE5" s="1">
        <v>0</v>
      </c>
      <c r="BF5" s="1" t="s">
        <v>85</v>
      </c>
    </row>
    <row r="6" spans="1:60" x14ac:dyDescent="0.25">
      <c r="A6" s="1" t="s">
        <v>289</v>
      </c>
      <c r="B6" s="1" t="s">
        <v>290</v>
      </c>
      <c r="C6" s="1" t="s">
        <v>291</v>
      </c>
      <c r="D6" s="1" t="s">
        <v>292</v>
      </c>
      <c r="E6" s="1" t="s">
        <v>250</v>
      </c>
      <c r="F6" s="1">
        <v>34972</v>
      </c>
      <c r="G6" s="1" t="s">
        <v>65</v>
      </c>
      <c r="H6" s="1" t="s">
        <v>293</v>
      </c>
      <c r="J6" s="1" t="s">
        <v>294</v>
      </c>
      <c r="K6" s="1">
        <v>4</v>
      </c>
      <c r="L6" s="1" t="s">
        <v>252</v>
      </c>
      <c r="M6" s="1" t="s">
        <v>253</v>
      </c>
      <c r="N6" s="1" t="s">
        <v>254</v>
      </c>
      <c r="O6" s="1" t="s">
        <v>255</v>
      </c>
      <c r="P6" s="1" t="s">
        <v>256</v>
      </c>
      <c r="Q6" s="1" t="s">
        <v>295</v>
      </c>
      <c r="R6" s="1" t="s">
        <v>296</v>
      </c>
      <c r="S6" s="1">
        <v>4911</v>
      </c>
      <c r="T6" s="1">
        <v>221112</v>
      </c>
      <c r="U6" s="1" t="s">
        <v>297</v>
      </c>
      <c r="V6" s="1" t="s">
        <v>298</v>
      </c>
      <c r="W6" s="1" t="s">
        <v>299</v>
      </c>
      <c r="X6" s="3">
        <v>42443</v>
      </c>
      <c r="Y6" s="3">
        <v>42557</v>
      </c>
      <c r="Z6" s="1" t="s">
        <v>75</v>
      </c>
      <c r="AA6" s="1" t="s">
        <v>300</v>
      </c>
      <c r="AB6" s="1" t="s">
        <v>301</v>
      </c>
      <c r="AC6" s="1" t="s">
        <v>302</v>
      </c>
      <c r="AD6" s="1" t="s">
        <v>303</v>
      </c>
      <c r="AE6" s="1">
        <v>15.21</v>
      </c>
      <c r="AF6" s="1" t="s">
        <v>304</v>
      </c>
      <c r="AG6" s="1">
        <v>3096</v>
      </c>
      <c r="AH6" s="1" t="s">
        <v>305</v>
      </c>
      <c r="AI6" s="1" t="s">
        <v>306</v>
      </c>
      <c r="AJ6" s="1" t="s">
        <v>86</v>
      </c>
      <c r="AK6" s="1" t="s">
        <v>96</v>
      </c>
      <c r="AL6" s="1" t="s">
        <v>87</v>
      </c>
      <c r="AM6" s="1" t="s">
        <v>88</v>
      </c>
      <c r="AN6" s="1" t="s">
        <v>92</v>
      </c>
      <c r="AO6" s="1" t="s">
        <v>1407</v>
      </c>
      <c r="AP6" s="2">
        <v>4.3</v>
      </c>
      <c r="AQ6" s="1" t="s">
        <v>307</v>
      </c>
      <c r="AR6" s="1" t="s">
        <v>308</v>
      </c>
      <c r="AS6" s="1" t="s">
        <v>83</v>
      </c>
      <c r="AU6" s="1" t="s">
        <v>84</v>
      </c>
      <c r="AV6" s="1">
        <v>0</v>
      </c>
      <c r="AW6" s="1" t="s">
        <v>84</v>
      </c>
      <c r="AX6" s="1">
        <v>10</v>
      </c>
      <c r="AY6" s="1" t="s">
        <v>307</v>
      </c>
      <c r="AZ6" s="1" t="s">
        <v>309</v>
      </c>
      <c r="BA6" s="1">
        <v>0</v>
      </c>
      <c r="BD6" s="1">
        <v>0</v>
      </c>
      <c r="BE6" s="1">
        <v>0</v>
      </c>
      <c r="BF6" s="1" t="s">
        <v>85</v>
      </c>
      <c r="BH6" s="1" t="s">
        <v>310</v>
      </c>
    </row>
    <row r="7" spans="1:60" x14ac:dyDescent="0.25">
      <c r="A7" s="1" t="s">
        <v>312</v>
      </c>
      <c r="B7" s="1" t="s">
        <v>313</v>
      </c>
      <c r="C7" s="1" t="s">
        <v>314</v>
      </c>
      <c r="D7" s="1" t="s">
        <v>315</v>
      </c>
      <c r="E7" s="1" t="s">
        <v>250</v>
      </c>
      <c r="F7" s="1">
        <v>33314</v>
      </c>
      <c r="G7" s="1" t="s">
        <v>65</v>
      </c>
      <c r="H7" s="1" t="s">
        <v>293</v>
      </c>
      <c r="I7" s="1" t="s">
        <v>316</v>
      </c>
      <c r="J7" s="1" t="s">
        <v>294</v>
      </c>
      <c r="K7" s="1">
        <v>4</v>
      </c>
      <c r="L7" s="1" t="s">
        <v>252</v>
      </c>
      <c r="M7" s="1" t="s">
        <v>253</v>
      </c>
      <c r="N7" s="1" t="s">
        <v>254</v>
      </c>
      <c r="O7" s="1" t="s">
        <v>255</v>
      </c>
      <c r="P7" s="1" t="s">
        <v>256</v>
      </c>
      <c r="R7" s="1" t="s">
        <v>317</v>
      </c>
      <c r="S7" s="1">
        <v>4911</v>
      </c>
      <c r="T7" s="1">
        <v>221112</v>
      </c>
      <c r="U7" s="1">
        <v>110002044065</v>
      </c>
      <c r="V7" s="1" t="s">
        <v>318</v>
      </c>
      <c r="W7" s="1" t="s">
        <v>319</v>
      </c>
      <c r="X7" s="3">
        <v>43193</v>
      </c>
      <c r="Y7" s="3">
        <v>43201</v>
      </c>
      <c r="Z7" s="1" t="s">
        <v>116</v>
      </c>
      <c r="AA7" s="1" t="s">
        <v>320</v>
      </c>
      <c r="AB7" s="1" t="s">
        <v>321</v>
      </c>
      <c r="AC7" s="1" t="s">
        <v>322</v>
      </c>
      <c r="AD7" s="1" t="s">
        <v>323</v>
      </c>
      <c r="AE7" s="1">
        <v>15.21</v>
      </c>
      <c r="AF7" s="1" t="s">
        <v>304</v>
      </c>
      <c r="AG7" s="1">
        <v>4000</v>
      </c>
      <c r="AH7" s="1" t="s">
        <v>240</v>
      </c>
      <c r="AI7" s="1" t="s">
        <v>324</v>
      </c>
      <c r="AJ7" s="1" t="s">
        <v>86</v>
      </c>
      <c r="AK7" s="1" t="s">
        <v>96</v>
      </c>
      <c r="AL7" s="1" t="s">
        <v>87</v>
      </c>
      <c r="AM7" s="1" t="s">
        <v>88</v>
      </c>
      <c r="AN7" s="1" t="s">
        <v>92</v>
      </c>
      <c r="AO7" s="1" t="s">
        <v>1407</v>
      </c>
      <c r="AP7" s="2">
        <v>4.3</v>
      </c>
      <c r="AQ7" s="1" t="s">
        <v>307</v>
      </c>
      <c r="AR7" s="1" t="s">
        <v>325</v>
      </c>
      <c r="AS7" s="1" t="s">
        <v>83</v>
      </c>
      <c r="AU7" s="1" t="s">
        <v>84</v>
      </c>
      <c r="AV7" s="1">
        <v>0</v>
      </c>
      <c r="AW7" s="1" t="s">
        <v>84</v>
      </c>
      <c r="AX7" s="1">
        <v>7.2</v>
      </c>
      <c r="AY7" s="1" t="s">
        <v>307</v>
      </c>
      <c r="AZ7" s="1" t="s">
        <v>326</v>
      </c>
      <c r="BA7" s="1">
        <v>0</v>
      </c>
      <c r="BD7" s="1">
        <v>0</v>
      </c>
      <c r="BE7" s="1">
        <v>0</v>
      </c>
      <c r="BF7" s="1" t="s">
        <v>85</v>
      </c>
      <c r="BH7" s="1" t="s">
        <v>327</v>
      </c>
    </row>
    <row r="8" spans="1:60" x14ac:dyDescent="0.25">
      <c r="A8" s="1" t="s">
        <v>246</v>
      </c>
      <c r="B8" s="1" t="s">
        <v>247</v>
      </c>
      <c r="C8" s="1" t="s">
        <v>248</v>
      </c>
      <c r="D8" s="1" t="s">
        <v>249</v>
      </c>
      <c r="E8" s="1" t="s">
        <v>250</v>
      </c>
      <c r="F8" s="1">
        <v>33470</v>
      </c>
      <c r="G8" s="1" t="s">
        <v>65</v>
      </c>
      <c r="H8" s="1" t="s">
        <v>251</v>
      </c>
      <c r="K8" s="1">
        <v>4</v>
      </c>
      <c r="L8" s="1" t="s">
        <v>252</v>
      </c>
      <c r="M8" s="1" t="s">
        <v>253</v>
      </c>
      <c r="N8" s="1" t="s">
        <v>254</v>
      </c>
      <c r="O8" s="1" t="s">
        <v>255</v>
      </c>
      <c r="P8" s="1" t="s">
        <v>256</v>
      </c>
      <c r="Q8" s="1" t="s">
        <v>257</v>
      </c>
      <c r="R8" s="1" t="s">
        <v>258</v>
      </c>
      <c r="S8" s="1">
        <v>4911</v>
      </c>
      <c r="T8" s="1">
        <v>221112</v>
      </c>
      <c r="U8" s="1">
        <v>110028293674</v>
      </c>
      <c r="V8" s="1" t="s">
        <v>259</v>
      </c>
      <c r="W8" s="1" t="s">
        <v>260</v>
      </c>
      <c r="X8" s="3">
        <v>39797</v>
      </c>
      <c r="Y8" s="3">
        <v>40548</v>
      </c>
      <c r="Z8" s="1" t="s">
        <v>116</v>
      </c>
      <c r="AB8" s="1" t="s">
        <v>261</v>
      </c>
      <c r="AC8" s="1" t="s">
        <v>262</v>
      </c>
      <c r="AD8" s="1" t="s">
        <v>263</v>
      </c>
      <c r="AE8" s="1">
        <v>15.21</v>
      </c>
      <c r="AF8" s="1" t="s">
        <v>78</v>
      </c>
      <c r="AG8" s="1">
        <v>2333</v>
      </c>
      <c r="AH8" s="1" t="s">
        <v>100</v>
      </c>
      <c r="AI8" s="1" t="s">
        <v>264</v>
      </c>
      <c r="AJ8" s="1" t="s">
        <v>86</v>
      </c>
      <c r="AK8" s="1" t="s">
        <v>81</v>
      </c>
      <c r="AL8" s="1" t="s">
        <v>87</v>
      </c>
      <c r="AM8" s="1" t="s">
        <v>88</v>
      </c>
      <c r="AN8" s="1" t="s">
        <v>92</v>
      </c>
      <c r="AO8" s="1" t="s">
        <v>268</v>
      </c>
      <c r="AP8" s="2">
        <v>6</v>
      </c>
      <c r="AQ8" s="1" t="s">
        <v>265</v>
      </c>
      <c r="AR8" s="1" t="s">
        <v>269</v>
      </c>
      <c r="AS8" s="1" t="s">
        <v>83</v>
      </c>
      <c r="AU8" s="1" t="s">
        <v>84</v>
      </c>
      <c r="AV8" s="1">
        <v>0</v>
      </c>
      <c r="AW8" s="1" t="s">
        <v>84</v>
      </c>
      <c r="AX8" s="1">
        <v>8</v>
      </c>
      <c r="AY8" s="1" t="s">
        <v>267</v>
      </c>
      <c r="AZ8" s="1" t="s">
        <v>270</v>
      </c>
      <c r="BA8" s="1">
        <v>0</v>
      </c>
      <c r="BD8" s="1">
        <v>0</v>
      </c>
      <c r="BE8" s="1">
        <v>0</v>
      </c>
      <c r="BF8" s="1" t="s">
        <v>85</v>
      </c>
      <c r="BH8" s="1" t="s">
        <v>271</v>
      </c>
    </row>
    <row r="9" spans="1:60" x14ac:dyDescent="0.25">
      <c r="A9" s="1" t="s">
        <v>273</v>
      </c>
      <c r="B9" s="1" t="s">
        <v>274</v>
      </c>
      <c r="C9" s="1" t="s">
        <v>275</v>
      </c>
      <c r="D9" s="1" t="s">
        <v>276</v>
      </c>
      <c r="E9" s="1" t="s">
        <v>250</v>
      </c>
      <c r="F9" s="1">
        <v>33848</v>
      </c>
      <c r="G9" s="1" t="s">
        <v>65</v>
      </c>
      <c r="H9" s="1" t="s">
        <v>277</v>
      </c>
      <c r="I9" s="1">
        <v>4073557767</v>
      </c>
      <c r="J9" s="1" t="s">
        <v>278</v>
      </c>
      <c r="K9" s="1">
        <v>4</v>
      </c>
      <c r="L9" s="1" t="s">
        <v>252</v>
      </c>
      <c r="M9" s="1" t="s">
        <v>253</v>
      </c>
      <c r="N9" s="1" t="s">
        <v>254</v>
      </c>
      <c r="O9" s="1" t="s">
        <v>255</v>
      </c>
      <c r="P9" s="1" t="s">
        <v>256</v>
      </c>
      <c r="Q9" s="1" t="s">
        <v>279</v>
      </c>
      <c r="R9" s="1" t="s">
        <v>280</v>
      </c>
      <c r="S9" s="1">
        <v>4911</v>
      </c>
      <c r="T9" s="1">
        <v>221112</v>
      </c>
      <c r="U9" s="1">
        <v>110013931308</v>
      </c>
      <c r="V9" s="1" t="s">
        <v>281</v>
      </c>
      <c r="W9" s="1" t="s">
        <v>282</v>
      </c>
      <c r="X9" s="3">
        <v>39860</v>
      </c>
      <c r="Y9" s="3">
        <v>39923</v>
      </c>
      <c r="Z9" s="1" t="s">
        <v>116</v>
      </c>
      <c r="AB9" s="1" t="s">
        <v>283</v>
      </c>
      <c r="AC9" s="1" t="s">
        <v>284</v>
      </c>
      <c r="AD9" s="1" t="s">
        <v>285</v>
      </c>
      <c r="AE9" s="1">
        <v>15.21</v>
      </c>
      <c r="AF9" s="1" t="s">
        <v>78</v>
      </c>
      <c r="AG9" s="1">
        <v>1860</v>
      </c>
      <c r="AH9" s="1" t="s">
        <v>100</v>
      </c>
      <c r="AJ9" s="1" t="s">
        <v>86</v>
      </c>
      <c r="AK9" s="1" t="s">
        <v>96</v>
      </c>
      <c r="AL9" s="1" t="s">
        <v>87</v>
      </c>
      <c r="AM9" s="1" t="s">
        <v>88</v>
      </c>
      <c r="AN9" s="1" t="s">
        <v>92</v>
      </c>
      <c r="AO9" s="1" t="s">
        <v>287</v>
      </c>
      <c r="AP9" s="2">
        <v>6</v>
      </c>
      <c r="AQ9" s="1" t="s">
        <v>93</v>
      </c>
      <c r="AR9" s="1" t="s">
        <v>269</v>
      </c>
      <c r="AS9" s="1" t="s">
        <v>83</v>
      </c>
      <c r="AT9" s="1" t="s">
        <v>272</v>
      </c>
      <c r="AU9" s="1" t="s">
        <v>84</v>
      </c>
      <c r="AV9" s="1">
        <v>0</v>
      </c>
      <c r="AW9" s="1" t="s">
        <v>84</v>
      </c>
      <c r="AX9" s="1">
        <v>8</v>
      </c>
      <c r="AY9" s="1" t="s">
        <v>93</v>
      </c>
      <c r="AZ9" s="1" t="s">
        <v>286</v>
      </c>
      <c r="BA9" s="1">
        <v>0</v>
      </c>
      <c r="BD9" s="1">
        <v>0</v>
      </c>
      <c r="BE9" s="1">
        <v>0</v>
      </c>
      <c r="BF9" s="1" t="s">
        <v>85</v>
      </c>
      <c r="BH9" s="1" t="s">
        <v>288</v>
      </c>
    </row>
    <row r="10" spans="1:60" x14ac:dyDescent="0.25">
      <c r="A10" s="1" t="s">
        <v>765</v>
      </c>
      <c r="B10" s="1" t="s">
        <v>766</v>
      </c>
      <c r="C10" s="1" t="s">
        <v>767</v>
      </c>
      <c r="D10" s="1" t="s">
        <v>768</v>
      </c>
      <c r="E10" s="1" t="s">
        <v>769</v>
      </c>
      <c r="F10" s="1">
        <v>74362</v>
      </c>
      <c r="G10" s="1" t="s">
        <v>65</v>
      </c>
      <c r="K10" s="1">
        <v>6</v>
      </c>
      <c r="L10" s="1" t="s">
        <v>770</v>
      </c>
      <c r="M10" s="1" t="s">
        <v>771</v>
      </c>
      <c r="N10" s="1" t="s">
        <v>772</v>
      </c>
      <c r="O10" s="1" t="s">
        <v>773</v>
      </c>
      <c r="P10" s="1" t="s">
        <v>774</v>
      </c>
      <c r="R10" s="1" t="s">
        <v>775</v>
      </c>
      <c r="S10" s="1">
        <v>4911</v>
      </c>
      <c r="T10" s="1">
        <v>221112</v>
      </c>
      <c r="U10" s="1">
        <v>4009700017</v>
      </c>
      <c r="V10" s="1" t="s">
        <v>776</v>
      </c>
      <c r="W10" s="1" t="s">
        <v>777</v>
      </c>
      <c r="X10" s="3">
        <v>40137</v>
      </c>
      <c r="Y10" s="3">
        <v>40227</v>
      </c>
      <c r="Z10" s="1" t="s">
        <v>116</v>
      </c>
      <c r="AD10" s="1" t="s">
        <v>778</v>
      </c>
      <c r="AE10" s="1">
        <v>15.21</v>
      </c>
      <c r="AF10" s="1" t="s">
        <v>78</v>
      </c>
      <c r="AG10" s="1">
        <v>1882</v>
      </c>
      <c r="AH10" s="1" t="s">
        <v>100</v>
      </c>
      <c r="AI10" s="1" t="s">
        <v>779</v>
      </c>
      <c r="AJ10" s="1" t="s">
        <v>86</v>
      </c>
      <c r="AK10" s="1" t="s">
        <v>81</v>
      </c>
      <c r="AL10" s="1" t="s">
        <v>87</v>
      </c>
      <c r="AM10" s="1" t="s">
        <v>88</v>
      </c>
      <c r="AN10" s="1" t="s">
        <v>92</v>
      </c>
      <c r="AO10" s="1" t="s">
        <v>268</v>
      </c>
      <c r="AP10" s="2">
        <v>8</v>
      </c>
      <c r="AQ10" s="1" t="s">
        <v>464</v>
      </c>
      <c r="AR10" s="1" t="s">
        <v>118</v>
      </c>
      <c r="AS10" s="1" t="s">
        <v>83</v>
      </c>
      <c r="AT10" s="1" t="s">
        <v>244</v>
      </c>
      <c r="AU10" s="1" t="s">
        <v>84</v>
      </c>
      <c r="AV10" s="1">
        <v>0</v>
      </c>
      <c r="AW10" s="1" t="s">
        <v>84</v>
      </c>
      <c r="AX10" s="1">
        <v>51.32</v>
      </c>
      <c r="AY10" s="1" t="s">
        <v>464</v>
      </c>
      <c r="AZ10" s="1" t="s">
        <v>148</v>
      </c>
      <c r="BA10" s="1">
        <v>0</v>
      </c>
      <c r="BD10" s="1">
        <v>0</v>
      </c>
      <c r="BE10" s="1">
        <v>0</v>
      </c>
      <c r="BF10" s="1" t="s">
        <v>85</v>
      </c>
    </row>
    <row r="11" spans="1:60" x14ac:dyDescent="0.25">
      <c r="A11" s="1" t="s">
        <v>545</v>
      </c>
      <c r="B11" s="1" t="s">
        <v>546</v>
      </c>
      <c r="C11" s="1" t="s">
        <v>546</v>
      </c>
      <c r="D11" s="1" t="s">
        <v>547</v>
      </c>
      <c r="E11" s="1" t="s">
        <v>537</v>
      </c>
      <c r="F11" s="1">
        <v>48640</v>
      </c>
      <c r="G11" s="1" t="s">
        <v>65</v>
      </c>
      <c r="H11" s="1" t="s">
        <v>548</v>
      </c>
      <c r="I11" s="1" t="s">
        <v>549</v>
      </c>
      <c r="J11" s="1" t="s">
        <v>550</v>
      </c>
      <c r="K11" s="1">
        <v>5</v>
      </c>
      <c r="L11" s="1" t="s">
        <v>538</v>
      </c>
      <c r="M11" s="1" t="s">
        <v>539</v>
      </c>
      <c r="N11" s="1" t="s">
        <v>540</v>
      </c>
      <c r="O11" s="1" t="s">
        <v>541</v>
      </c>
      <c r="P11" s="1" t="s">
        <v>542</v>
      </c>
      <c r="Q11" s="1" t="s">
        <v>551</v>
      </c>
      <c r="R11" s="1" t="s">
        <v>552</v>
      </c>
      <c r="S11" s="1">
        <v>4911</v>
      </c>
      <c r="T11" s="1">
        <v>221112</v>
      </c>
      <c r="U11" s="1">
        <v>2611100016</v>
      </c>
      <c r="V11" s="1" t="s">
        <v>553</v>
      </c>
      <c r="W11" s="1" t="s">
        <v>554</v>
      </c>
      <c r="X11" s="3">
        <v>41684</v>
      </c>
      <c r="Y11" s="3">
        <v>42494</v>
      </c>
      <c r="Z11" s="1" t="s">
        <v>129</v>
      </c>
      <c r="AB11" s="1" t="s">
        <v>555</v>
      </c>
      <c r="AC11" s="1" t="s">
        <v>556</v>
      </c>
      <c r="AD11" s="1" t="s">
        <v>557</v>
      </c>
      <c r="AE11" s="1">
        <v>15.21</v>
      </c>
      <c r="AF11" s="1" t="s">
        <v>304</v>
      </c>
      <c r="AG11" s="1">
        <v>2237</v>
      </c>
      <c r="AH11" s="1" t="s">
        <v>100</v>
      </c>
      <c r="AI11" s="1" t="s">
        <v>558</v>
      </c>
      <c r="AJ11" s="1" t="s">
        <v>86</v>
      </c>
      <c r="AK11" s="1" t="s">
        <v>81</v>
      </c>
      <c r="AL11" s="1" t="s">
        <v>87</v>
      </c>
      <c r="AM11" s="1" t="s">
        <v>88</v>
      </c>
      <c r="AN11" s="1" t="s">
        <v>92</v>
      </c>
      <c r="AO11" s="1" t="s">
        <v>465</v>
      </c>
      <c r="AP11" s="2">
        <v>9</v>
      </c>
      <c r="AQ11" s="1" t="s">
        <v>105</v>
      </c>
      <c r="AR11" s="1" t="s">
        <v>559</v>
      </c>
      <c r="AS11" s="1" t="s">
        <v>83</v>
      </c>
      <c r="AT11" s="1" t="s">
        <v>561</v>
      </c>
      <c r="AU11" s="1" t="s">
        <v>85</v>
      </c>
      <c r="AV11" s="1">
        <v>0</v>
      </c>
      <c r="AW11" s="1" t="s">
        <v>85</v>
      </c>
      <c r="AX11" s="1">
        <v>43.9</v>
      </c>
      <c r="AY11" s="1" t="s">
        <v>82</v>
      </c>
      <c r="AZ11" s="1" t="s">
        <v>559</v>
      </c>
      <c r="BA11" s="1">
        <v>0</v>
      </c>
      <c r="BD11" s="1">
        <v>10600</v>
      </c>
      <c r="BE11" s="1">
        <v>0</v>
      </c>
      <c r="BF11" s="1" t="s">
        <v>85</v>
      </c>
      <c r="BG11" s="1">
        <v>2012</v>
      </c>
      <c r="BH11" s="1" t="s">
        <v>562</v>
      </c>
    </row>
    <row r="12" spans="1:60" x14ac:dyDescent="0.25">
      <c r="A12" s="1" t="s">
        <v>545</v>
      </c>
      <c r="B12" s="1" t="s">
        <v>546</v>
      </c>
      <c r="C12" s="1" t="s">
        <v>546</v>
      </c>
      <c r="D12" s="1" t="s">
        <v>547</v>
      </c>
      <c r="E12" s="1" t="s">
        <v>537</v>
      </c>
      <c r="F12" s="1">
        <v>48640</v>
      </c>
      <c r="G12" s="1" t="s">
        <v>65</v>
      </c>
      <c r="H12" s="1" t="s">
        <v>548</v>
      </c>
      <c r="I12" s="1" t="s">
        <v>549</v>
      </c>
      <c r="J12" s="1" t="s">
        <v>550</v>
      </c>
      <c r="K12" s="1">
        <v>5</v>
      </c>
      <c r="L12" s="1" t="s">
        <v>538</v>
      </c>
      <c r="M12" s="1" t="s">
        <v>539</v>
      </c>
      <c r="N12" s="1" t="s">
        <v>540</v>
      </c>
      <c r="O12" s="1" t="s">
        <v>541</v>
      </c>
      <c r="P12" s="1" t="s">
        <v>542</v>
      </c>
      <c r="Q12" s="1" t="s">
        <v>551</v>
      </c>
      <c r="R12" s="1" t="s">
        <v>552</v>
      </c>
      <c r="S12" s="1">
        <v>4911</v>
      </c>
      <c r="T12" s="1">
        <v>221112</v>
      </c>
      <c r="U12" s="1">
        <v>2611100016</v>
      </c>
      <c r="V12" s="1" t="s">
        <v>553</v>
      </c>
      <c r="W12" s="1" t="s">
        <v>554</v>
      </c>
      <c r="X12" s="3">
        <v>41684</v>
      </c>
      <c r="Y12" s="3">
        <v>42494</v>
      </c>
      <c r="Z12" s="1" t="s">
        <v>129</v>
      </c>
      <c r="AB12" s="1" t="s">
        <v>555</v>
      </c>
      <c r="AC12" s="1" t="s">
        <v>556</v>
      </c>
      <c r="AD12" s="1" t="s">
        <v>563</v>
      </c>
      <c r="AE12" s="1">
        <v>15.21</v>
      </c>
      <c r="AF12" s="1" t="s">
        <v>304</v>
      </c>
      <c r="AG12" s="1">
        <v>2486</v>
      </c>
      <c r="AH12" s="1" t="s">
        <v>100</v>
      </c>
      <c r="AI12" s="1" t="s">
        <v>564</v>
      </c>
      <c r="AJ12" s="1" t="s">
        <v>86</v>
      </c>
      <c r="AK12" s="1" t="s">
        <v>81</v>
      </c>
      <c r="AL12" s="1" t="s">
        <v>87</v>
      </c>
      <c r="AM12" s="1" t="s">
        <v>88</v>
      </c>
      <c r="AN12" s="1" t="s">
        <v>92</v>
      </c>
      <c r="AO12" s="1" t="s">
        <v>465</v>
      </c>
      <c r="AP12" s="2">
        <v>10.5</v>
      </c>
      <c r="AQ12" s="1" t="s">
        <v>105</v>
      </c>
      <c r="AR12" s="1" t="s">
        <v>565</v>
      </c>
      <c r="AS12" s="1" t="s">
        <v>83</v>
      </c>
      <c r="AT12" s="1" t="s">
        <v>561</v>
      </c>
      <c r="AU12" s="1" t="s">
        <v>85</v>
      </c>
      <c r="AV12" s="1">
        <v>0</v>
      </c>
      <c r="AW12" s="1" t="s">
        <v>85</v>
      </c>
      <c r="AX12" s="1">
        <v>57.6</v>
      </c>
      <c r="AY12" s="1" t="s">
        <v>82</v>
      </c>
      <c r="AZ12" s="1" t="s">
        <v>565</v>
      </c>
      <c r="BA12" s="1">
        <v>0</v>
      </c>
      <c r="BD12" s="1">
        <v>10600</v>
      </c>
      <c r="BE12" s="1">
        <v>0</v>
      </c>
      <c r="BF12" s="1" t="s">
        <v>85</v>
      </c>
      <c r="BG12" s="1">
        <v>2012</v>
      </c>
      <c r="BH12" s="1" t="s">
        <v>566</v>
      </c>
    </row>
    <row r="13" spans="1:60" x14ac:dyDescent="0.25">
      <c r="A13" s="1" t="s">
        <v>1146</v>
      </c>
      <c r="B13" s="1" t="s">
        <v>1147</v>
      </c>
      <c r="C13" s="1" t="s">
        <v>1148</v>
      </c>
      <c r="D13" s="1" t="s">
        <v>1000</v>
      </c>
      <c r="E13" s="1" t="s">
        <v>957</v>
      </c>
      <c r="G13" s="1" t="s">
        <v>65</v>
      </c>
      <c r="H13" s="1" t="s">
        <v>1149</v>
      </c>
      <c r="I13" s="1" t="s">
        <v>1150</v>
      </c>
      <c r="K13" s="1">
        <v>6</v>
      </c>
      <c r="L13" s="1" t="s">
        <v>958</v>
      </c>
      <c r="M13" s="1" t="s">
        <v>959</v>
      </c>
      <c r="N13" s="1" t="s">
        <v>960</v>
      </c>
      <c r="O13" s="1" t="s">
        <v>961</v>
      </c>
      <c r="P13" s="1" t="s">
        <v>962</v>
      </c>
      <c r="Q13" s="1" t="s">
        <v>1151</v>
      </c>
      <c r="R13" s="1" t="s">
        <v>1152</v>
      </c>
      <c r="S13" s="1">
        <v>4931</v>
      </c>
      <c r="T13" s="1">
        <v>325120</v>
      </c>
      <c r="U13" s="1">
        <v>110000462758</v>
      </c>
      <c r="V13" s="1" t="s">
        <v>1153</v>
      </c>
      <c r="W13" s="1" t="s">
        <v>801</v>
      </c>
      <c r="X13" s="3">
        <v>42082</v>
      </c>
      <c r="Y13" s="3">
        <v>42499</v>
      </c>
      <c r="Z13" s="1" t="s">
        <v>116</v>
      </c>
      <c r="AB13" s="1" t="s">
        <v>1154</v>
      </c>
      <c r="AD13" s="1" t="s">
        <v>1155</v>
      </c>
      <c r="AE13" s="1">
        <v>15.21</v>
      </c>
      <c r="AF13" s="1" t="s">
        <v>184</v>
      </c>
      <c r="AG13" s="1">
        <v>90</v>
      </c>
      <c r="AH13" s="1" t="s">
        <v>79</v>
      </c>
      <c r="AI13" s="1" t="s">
        <v>1156</v>
      </c>
      <c r="AJ13" s="1" t="s">
        <v>86</v>
      </c>
      <c r="AK13" s="1" t="s">
        <v>81</v>
      </c>
      <c r="AL13" s="1" t="s">
        <v>87</v>
      </c>
      <c r="AM13" s="1" t="s">
        <v>88</v>
      </c>
      <c r="AN13" s="1" t="s">
        <v>92</v>
      </c>
      <c r="AO13" s="1" t="s">
        <v>1407</v>
      </c>
      <c r="AP13" s="2">
        <v>15</v>
      </c>
      <c r="AQ13" s="1" t="s">
        <v>93</v>
      </c>
      <c r="AR13" s="1" t="s">
        <v>848</v>
      </c>
      <c r="AS13" s="1" t="s">
        <v>83</v>
      </c>
      <c r="AU13" s="1" t="s">
        <v>85</v>
      </c>
      <c r="AV13" s="1">
        <v>0</v>
      </c>
      <c r="AW13" s="1" t="s">
        <v>84</v>
      </c>
      <c r="AX13" s="1">
        <v>0</v>
      </c>
      <c r="BA13" s="1">
        <v>0</v>
      </c>
      <c r="BD13" s="1">
        <v>0</v>
      </c>
      <c r="BE13" s="1">
        <v>0</v>
      </c>
      <c r="BF13" s="1" t="s">
        <v>85</v>
      </c>
    </row>
    <row r="14" spans="1:60" x14ac:dyDescent="0.25">
      <c r="A14" s="1" t="s">
        <v>976</v>
      </c>
      <c r="B14" s="1" t="s">
        <v>977</v>
      </c>
      <c r="C14" s="1" t="s">
        <v>978</v>
      </c>
      <c r="D14" s="1" t="s">
        <v>979</v>
      </c>
      <c r="E14" s="1" t="s">
        <v>957</v>
      </c>
      <c r="F14" s="1">
        <v>75126</v>
      </c>
      <c r="G14" s="1" t="s">
        <v>65</v>
      </c>
      <c r="K14" s="1">
        <v>6</v>
      </c>
      <c r="L14" s="1" t="s">
        <v>958</v>
      </c>
      <c r="M14" s="1" t="s">
        <v>959</v>
      </c>
      <c r="N14" s="1" t="s">
        <v>960</v>
      </c>
      <c r="O14" s="1" t="s">
        <v>961</v>
      </c>
      <c r="P14" s="1" t="s">
        <v>962</v>
      </c>
      <c r="Q14" s="1" t="s">
        <v>967</v>
      </c>
      <c r="R14" s="1">
        <v>83207</v>
      </c>
      <c r="S14" s="1">
        <v>4911</v>
      </c>
      <c r="T14" s="1">
        <v>221122</v>
      </c>
      <c r="U14" s="1" t="s">
        <v>199</v>
      </c>
      <c r="V14" s="1" t="s">
        <v>980</v>
      </c>
      <c r="W14" s="1" t="s">
        <v>981</v>
      </c>
      <c r="X14" s="3">
        <v>40123</v>
      </c>
      <c r="Y14" s="3">
        <v>40123</v>
      </c>
      <c r="Z14" s="1" t="s">
        <v>75</v>
      </c>
      <c r="AB14" s="1" t="s">
        <v>982</v>
      </c>
      <c r="AC14" s="1" t="s">
        <v>983</v>
      </c>
      <c r="AD14" s="1" t="s">
        <v>973</v>
      </c>
      <c r="AE14" s="1">
        <v>15.21</v>
      </c>
      <c r="AF14" s="1" t="s">
        <v>78</v>
      </c>
      <c r="AG14" s="1">
        <v>250</v>
      </c>
      <c r="AH14" s="1" t="s">
        <v>79</v>
      </c>
      <c r="AI14" s="1" t="s">
        <v>984</v>
      </c>
      <c r="AJ14" s="1" t="s">
        <v>86</v>
      </c>
      <c r="AK14" s="1" t="s">
        <v>81</v>
      </c>
      <c r="AL14" s="1" t="s">
        <v>87</v>
      </c>
      <c r="AM14" s="1" t="s">
        <v>88</v>
      </c>
      <c r="AN14" s="1" t="s">
        <v>92</v>
      </c>
      <c r="AO14" s="1" t="s">
        <v>986</v>
      </c>
      <c r="AP14" s="2">
        <v>15</v>
      </c>
      <c r="AQ14" s="1" t="s">
        <v>93</v>
      </c>
      <c r="AR14" s="1" t="s">
        <v>985</v>
      </c>
      <c r="AS14" s="1" t="s">
        <v>83</v>
      </c>
      <c r="AV14" s="1">
        <v>0</v>
      </c>
      <c r="AW14" s="1" t="s">
        <v>85</v>
      </c>
      <c r="AX14" s="1">
        <v>0</v>
      </c>
      <c r="BA14" s="1">
        <v>0</v>
      </c>
      <c r="BD14" s="1">
        <v>0</v>
      </c>
      <c r="BE14" s="1">
        <v>0</v>
      </c>
      <c r="BF14" s="1" t="s">
        <v>85</v>
      </c>
    </row>
    <row r="15" spans="1:60" x14ac:dyDescent="0.25">
      <c r="A15" s="1" t="s">
        <v>987</v>
      </c>
      <c r="B15" s="1" t="s">
        <v>988</v>
      </c>
      <c r="C15" s="1" t="s">
        <v>989</v>
      </c>
      <c r="D15" s="1" t="s">
        <v>990</v>
      </c>
      <c r="E15" s="1" t="s">
        <v>957</v>
      </c>
      <c r="F15" s="1">
        <v>77354</v>
      </c>
      <c r="G15" s="1" t="s">
        <v>65</v>
      </c>
      <c r="K15" s="1">
        <v>6</v>
      </c>
      <c r="L15" s="1" t="s">
        <v>958</v>
      </c>
      <c r="M15" s="1" t="s">
        <v>959</v>
      </c>
      <c r="N15" s="1" t="s">
        <v>960</v>
      </c>
      <c r="O15" s="1" t="s">
        <v>961</v>
      </c>
      <c r="P15" s="1" t="s">
        <v>962</v>
      </c>
      <c r="Q15" s="1" t="s">
        <v>967</v>
      </c>
      <c r="R15" s="1">
        <v>83378</v>
      </c>
      <c r="S15" s="1">
        <v>4911</v>
      </c>
      <c r="T15" s="1">
        <v>221122</v>
      </c>
      <c r="U15" s="1" t="s">
        <v>199</v>
      </c>
      <c r="V15" s="1" t="s">
        <v>991</v>
      </c>
      <c r="W15" s="1" t="s">
        <v>992</v>
      </c>
      <c r="X15" s="3">
        <v>40123</v>
      </c>
      <c r="Y15" s="3">
        <v>40123</v>
      </c>
      <c r="Z15" s="1" t="s">
        <v>75</v>
      </c>
      <c r="AB15" s="1" t="s">
        <v>993</v>
      </c>
      <c r="AC15" s="1" t="s">
        <v>994</v>
      </c>
      <c r="AD15" s="1" t="s">
        <v>973</v>
      </c>
      <c r="AE15" s="1">
        <v>15.21</v>
      </c>
      <c r="AF15" s="1" t="s">
        <v>78</v>
      </c>
      <c r="AG15" s="1">
        <v>275</v>
      </c>
      <c r="AH15" s="1" t="s">
        <v>79</v>
      </c>
      <c r="AI15" s="1" t="s">
        <v>995</v>
      </c>
      <c r="AJ15" s="1" t="s">
        <v>86</v>
      </c>
      <c r="AK15" s="1" t="s">
        <v>81</v>
      </c>
      <c r="AL15" s="1" t="s">
        <v>87</v>
      </c>
      <c r="AM15" s="1" t="s">
        <v>88</v>
      </c>
      <c r="AN15" s="1" t="s">
        <v>92</v>
      </c>
      <c r="AO15" s="1" t="s">
        <v>287</v>
      </c>
      <c r="AP15" s="2">
        <v>17.5</v>
      </c>
      <c r="AQ15" s="1" t="s">
        <v>93</v>
      </c>
      <c r="AR15" s="1" t="s">
        <v>996</v>
      </c>
      <c r="AS15" s="1" t="s">
        <v>83</v>
      </c>
      <c r="AU15" s="1" t="s">
        <v>85</v>
      </c>
      <c r="AV15" s="1">
        <v>0</v>
      </c>
      <c r="AW15" s="1" t="s">
        <v>85</v>
      </c>
      <c r="AX15" s="1">
        <v>0</v>
      </c>
      <c r="BA15" s="1">
        <v>0</v>
      </c>
      <c r="BD15" s="1">
        <v>0</v>
      </c>
      <c r="BE15" s="1">
        <v>0</v>
      </c>
      <c r="BF15" s="1" t="s">
        <v>85</v>
      </c>
    </row>
    <row r="16" spans="1:60" x14ac:dyDescent="0.25">
      <c r="A16" s="1" t="s">
        <v>1311</v>
      </c>
      <c r="B16" s="1" t="s">
        <v>1312</v>
      </c>
      <c r="C16" s="1" t="s">
        <v>1313</v>
      </c>
      <c r="D16" s="1" t="s">
        <v>448</v>
      </c>
      <c r="E16" s="1" t="s">
        <v>957</v>
      </c>
      <c r="G16" s="1" t="s">
        <v>65</v>
      </c>
      <c r="H16" s="1" t="s">
        <v>1314</v>
      </c>
      <c r="I16" s="1" t="s">
        <v>1315</v>
      </c>
      <c r="K16" s="1">
        <v>6</v>
      </c>
      <c r="L16" s="1" t="s">
        <v>958</v>
      </c>
      <c r="M16" s="1" t="s">
        <v>959</v>
      </c>
      <c r="N16" s="1" t="s">
        <v>960</v>
      </c>
      <c r="O16" s="1" t="s">
        <v>961</v>
      </c>
      <c r="P16" s="1" t="s">
        <v>962</v>
      </c>
      <c r="Q16" s="1" t="s">
        <v>1316</v>
      </c>
      <c r="R16" s="1" t="s">
        <v>1317</v>
      </c>
      <c r="S16" s="1">
        <v>4922</v>
      </c>
      <c r="T16" s="1">
        <v>486210</v>
      </c>
      <c r="U16" s="1" t="s">
        <v>199</v>
      </c>
      <c r="V16" s="1" t="s">
        <v>1318</v>
      </c>
      <c r="W16" s="1" t="s">
        <v>1319</v>
      </c>
      <c r="X16" s="3">
        <v>42426</v>
      </c>
      <c r="Y16" s="3">
        <v>42580</v>
      </c>
      <c r="Z16" s="1" t="s">
        <v>75</v>
      </c>
      <c r="AB16" s="1" t="s">
        <v>1320</v>
      </c>
      <c r="AD16" s="1" t="s">
        <v>1321</v>
      </c>
      <c r="AE16" s="1">
        <v>15.21</v>
      </c>
      <c r="AF16" s="1" t="s">
        <v>184</v>
      </c>
      <c r="AG16" s="1">
        <v>10</v>
      </c>
      <c r="AH16" s="1" t="s">
        <v>1322</v>
      </c>
      <c r="AI16" s="1" t="s">
        <v>1323</v>
      </c>
      <c r="AJ16" s="1" t="s">
        <v>86</v>
      </c>
      <c r="AK16" s="1" t="s">
        <v>81</v>
      </c>
      <c r="AL16" s="1" t="s">
        <v>87</v>
      </c>
      <c r="AM16" s="1" t="s">
        <v>88</v>
      </c>
      <c r="AN16" s="1" t="s">
        <v>92</v>
      </c>
      <c r="AO16" s="1" t="s">
        <v>1407</v>
      </c>
      <c r="AP16" s="2">
        <v>25</v>
      </c>
      <c r="AQ16" s="1" t="s">
        <v>105</v>
      </c>
      <c r="AR16" s="1" t="s">
        <v>1262</v>
      </c>
      <c r="AS16" s="1" t="s">
        <v>83</v>
      </c>
      <c r="AU16" s="1" t="s">
        <v>85</v>
      </c>
      <c r="AV16" s="1">
        <v>0</v>
      </c>
      <c r="AW16" s="1" t="s">
        <v>84</v>
      </c>
      <c r="AX16" s="1">
        <v>0</v>
      </c>
      <c r="BA16" s="1">
        <v>0</v>
      </c>
      <c r="BD16" s="1">
        <v>0</v>
      </c>
      <c r="BE16" s="1">
        <v>0</v>
      </c>
      <c r="BF16" s="1" t="s">
        <v>85</v>
      </c>
    </row>
    <row r="17" spans="1:58" x14ac:dyDescent="0.25">
      <c r="A17" s="1" t="s">
        <v>1093</v>
      </c>
      <c r="B17" s="1" t="s">
        <v>1094</v>
      </c>
      <c r="C17" s="1" t="s">
        <v>1095</v>
      </c>
      <c r="D17" s="1" t="s">
        <v>1096</v>
      </c>
      <c r="E17" s="1" t="s">
        <v>957</v>
      </c>
      <c r="G17" s="1" t="s">
        <v>65</v>
      </c>
      <c r="H17" s="1" t="s">
        <v>1097</v>
      </c>
      <c r="I17" s="1" t="s">
        <v>1098</v>
      </c>
      <c r="K17" s="1">
        <v>6</v>
      </c>
      <c r="L17" s="1" t="s">
        <v>958</v>
      </c>
      <c r="M17" s="1" t="s">
        <v>959</v>
      </c>
      <c r="N17" s="1" t="s">
        <v>960</v>
      </c>
      <c r="O17" s="1" t="s">
        <v>961</v>
      </c>
      <c r="P17" s="1" t="s">
        <v>962</v>
      </c>
      <c r="Q17" s="1" t="s">
        <v>1099</v>
      </c>
      <c r="R17" s="1" t="s">
        <v>1100</v>
      </c>
      <c r="S17" s="1">
        <v>4925</v>
      </c>
      <c r="T17" s="1">
        <v>221210</v>
      </c>
      <c r="U17" s="1">
        <v>110057188626</v>
      </c>
      <c r="V17" s="1" t="s">
        <v>1101</v>
      </c>
      <c r="W17" s="1" t="s">
        <v>1102</v>
      </c>
      <c r="X17" s="3">
        <v>42076</v>
      </c>
      <c r="Y17" s="3">
        <v>42495</v>
      </c>
      <c r="Z17" s="1" t="s">
        <v>75</v>
      </c>
      <c r="AB17" s="1" t="s">
        <v>1103</v>
      </c>
      <c r="AD17" s="1" t="s">
        <v>1104</v>
      </c>
      <c r="AE17" s="1">
        <v>15.21</v>
      </c>
      <c r="AF17" s="1" t="s">
        <v>184</v>
      </c>
      <c r="AG17" s="1">
        <v>40000</v>
      </c>
      <c r="AH17" s="1" t="s">
        <v>463</v>
      </c>
      <c r="AI17" s="1" t="s">
        <v>1106</v>
      </c>
      <c r="AJ17" s="1" t="s">
        <v>86</v>
      </c>
      <c r="AK17" s="1" t="s">
        <v>81</v>
      </c>
      <c r="AL17" s="1" t="s">
        <v>87</v>
      </c>
      <c r="AM17" s="1" t="s">
        <v>88</v>
      </c>
      <c r="AN17" s="1" t="s">
        <v>92</v>
      </c>
      <c r="AO17" s="1" t="s">
        <v>1407</v>
      </c>
      <c r="AP17" s="2">
        <v>29</v>
      </c>
      <c r="AQ17" s="1" t="s">
        <v>93</v>
      </c>
      <c r="AR17" s="1" t="s">
        <v>1105</v>
      </c>
      <c r="AS17" s="1" t="s">
        <v>83</v>
      </c>
      <c r="AU17" s="1" t="s">
        <v>84</v>
      </c>
      <c r="AV17" s="1">
        <v>0</v>
      </c>
      <c r="AW17" s="1" t="s">
        <v>84</v>
      </c>
      <c r="AX17" s="1">
        <v>0</v>
      </c>
      <c r="BA17" s="1">
        <v>0</v>
      </c>
      <c r="BD17" s="1">
        <v>0</v>
      </c>
      <c r="BE17" s="1">
        <v>0</v>
      </c>
      <c r="BF17" s="1" t="s">
        <v>85</v>
      </c>
    </row>
    <row r="18" spans="1:58" x14ac:dyDescent="0.25">
      <c r="A18" s="1" t="s">
        <v>1119</v>
      </c>
      <c r="B18" s="1" t="s">
        <v>1120</v>
      </c>
      <c r="C18" s="1" t="s">
        <v>1121</v>
      </c>
      <c r="D18" s="1" t="s">
        <v>1122</v>
      </c>
      <c r="E18" s="1" t="s">
        <v>957</v>
      </c>
      <c r="G18" s="1" t="s">
        <v>65</v>
      </c>
      <c r="H18" s="1" t="s">
        <v>1123</v>
      </c>
      <c r="I18" s="1" t="s">
        <v>1124</v>
      </c>
      <c r="K18" s="1">
        <v>6</v>
      </c>
      <c r="L18" s="1" t="s">
        <v>958</v>
      </c>
      <c r="M18" s="1" t="s">
        <v>959</v>
      </c>
      <c r="N18" s="1" t="s">
        <v>960</v>
      </c>
      <c r="O18" s="1" t="s">
        <v>961</v>
      </c>
      <c r="P18" s="1" t="s">
        <v>962</v>
      </c>
      <c r="Q18" s="1" t="s">
        <v>1125</v>
      </c>
      <c r="R18" s="1" t="s">
        <v>1126</v>
      </c>
      <c r="S18" s="1">
        <v>8221</v>
      </c>
      <c r="T18" s="1">
        <v>611310</v>
      </c>
      <c r="U18" s="1">
        <v>110017309615</v>
      </c>
      <c r="V18" s="1" t="s">
        <v>1127</v>
      </c>
      <c r="W18" s="1" t="s">
        <v>1128</v>
      </c>
      <c r="X18" s="3">
        <v>42082</v>
      </c>
      <c r="Y18" s="3">
        <v>42499</v>
      </c>
      <c r="Z18" s="1" t="s">
        <v>116</v>
      </c>
      <c r="AB18" s="1" t="s">
        <v>1129</v>
      </c>
      <c r="AD18" s="1" t="s">
        <v>1130</v>
      </c>
      <c r="AE18" s="1">
        <v>15.21</v>
      </c>
      <c r="AF18" s="1" t="s">
        <v>102</v>
      </c>
      <c r="AG18" s="1">
        <v>13</v>
      </c>
      <c r="AH18" s="1" t="s">
        <v>79</v>
      </c>
      <c r="AI18" s="1" t="s">
        <v>1131</v>
      </c>
      <c r="AJ18" s="1" t="s">
        <v>86</v>
      </c>
      <c r="AK18" s="1" t="s">
        <v>81</v>
      </c>
      <c r="AL18" s="1" t="s">
        <v>87</v>
      </c>
      <c r="AM18" s="1" t="s">
        <v>88</v>
      </c>
      <c r="AN18" s="1" t="s">
        <v>92</v>
      </c>
      <c r="AO18" s="1" t="s">
        <v>465</v>
      </c>
      <c r="AP18" s="2">
        <v>50</v>
      </c>
      <c r="AQ18" s="1" t="s">
        <v>105</v>
      </c>
      <c r="AR18" s="1" t="s">
        <v>1132</v>
      </c>
      <c r="AS18" s="1" t="s">
        <v>83</v>
      </c>
      <c r="AU18" s="1" t="s">
        <v>85</v>
      </c>
      <c r="AV18" s="1">
        <v>0</v>
      </c>
      <c r="AW18" s="1" t="s">
        <v>84</v>
      </c>
      <c r="AX18" s="1">
        <v>0</v>
      </c>
      <c r="BA18" s="1">
        <v>0</v>
      </c>
      <c r="BD18" s="1">
        <v>0</v>
      </c>
      <c r="BE18" s="1">
        <v>0</v>
      </c>
      <c r="BF18" s="1" t="s">
        <v>85</v>
      </c>
    </row>
    <row r="20" spans="1:58" x14ac:dyDescent="0.25">
      <c r="AO20" t="s">
        <v>1409</v>
      </c>
      <c r="AP20" s="4">
        <f>MIN(AP$2:AP$18)</f>
        <v>2</v>
      </c>
      <c r="AQ20" s="5" t="s">
        <v>464</v>
      </c>
    </row>
    <row r="21" spans="1:58" x14ac:dyDescent="0.25">
      <c r="AO21" t="s">
        <v>1410</v>
      </c>
      <c r="AP21" s="4">
        <f>MAX(AP$2:AP$18)</f>
        <v>50</v>
      </c>
      <c r="AQ21" s="5" t="s">
        <v>464</v>
      </c>
    </row>
    <row r="22" spans="1:58" x14ac:dyDescent="0.25">
      <c r="AO22" t="s">
        <v>1411</v>
      </c>
      <c r="AP22" s="6">
        <f>AVERAGE(AP$2:AP$18)</f>
        <v>12.564705882352941</v>
      </c>
      <c r="AQ22" s="5" t="s">
        <v>464</v>
      </c>
    </row>
    <row r="23" spans="1:58" x14ac:dyDescent="0.25">
      <c r="AO23" t="s">
        <v>1412</v>
      </c>
      <c r="AP23" s="4">
        <f>MEDIAN(AP$2:AP$18)</f>
        <v>8</v>
      </c>
      <c r="AQ23" s="5" t="s">
        <v>464</v>
      </c>
    </row>
    <row r="24" spans="1:58" x14ac:dyDescent="0.25">
      <c r="AO24" t="s">
        <v>1413</v>
      </c>
      <c r="AP24" s="4">
        <f>_xlfn.MODE.SNGL(AP$2:AP$18)</f>
        <v>4</v>
      </c>
      <c r="AQ24" s="5" t="s">
        <v>464</v>
      </c>
    </row>
  </sheetData>
  <sortState ref="A2:BH96">
    <sortCondition ref="AP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PermitSearchResults (8)</vt:lpstr>
      <vt:lpstr>Oxidation Catalyst</vt:lpstr>
      <vt:lpstr>Good Combustion and Clean Fuels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2018-07-24T18:57:37Z</dcterms:created>
  <dcterms:modified xsi:type="dcterms:W3CDTF">2019-02-28T18:54:59Z</dcterms:modified>
</cp:coreProperties>
</file>